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UARIOS\AEPR\2023\MAQUETA PROVINCIAL TRABAJAR YO\CAPÍTULOS SUELTOS\"/>
    </mc:Choice>
  </mc:AlternateContent>
  <xr:revisionPtr revIDLastSave="0" documentId="13_ncr:1_{EC47FF2F-AD43-4A3E-83E7-E1480FE2CFE1}" xr6:coauthVersionLast="47" xr6:coauthVersionMax="47" xr10:uidLastSave="{00000000-0000-0000-0000-000000000000}"/>
  <bookViews>
    <workbookView xWindow="-110" yWindow="-110" windowWidth="19420" windowHeight="10420" tabRatio="803" activeTab="3" xr2:uid="{00000000-000D-0000-FFFF-FFFF00000000}"/>
  </bookViews>
  <sheets>
    <sheet name="16.1-2-3" sheetId="1" r:id="rId1"/>
    <sheet name="16.4-5-6" sheetId="5" r:id="rId2"/>
    <sheet name="16.7" sheetId="13" r:id="rId3"/>
    <sheet name="16.8" sheetId="19" r:id="rId4"/>
    <sheet name="16.9" sheetId="2" r:id="rId5"/>
    <sheet name="16.10" sheetId="10" r:id="rId6"/>
    <sheet name="16.11" sheetId="3" r:id="rId7"/>
    <sheet name="16.12" sheetId="14" r:id="rId8"/>
    <sheet name="16.13" sheetId="7" r:id="rId9"/>
    <sheet name="16.14-15-16" sheetId="20" r:id="rId10"/>
    <sheet name="16.17" sheetId="8" r:id="rId11"/>
    <sheet name="16.18" sheetId="11" r:id="rId12"/>
    <sheet name="16.19" sheetId="9" r:id="rId13"/>
    <sheet name="16.20" sheetId="4" r:id="rId14"/>
    <sheet name="16.21" sheetId="16" r:id="rId15"/>
    <sheet name="16.22-23" sheetId="17" r:id="rId16"/>
    <sheet name="16.24-26" sheetId="18" r:id="rId17"/>
    <sheet name="16.27-28" sheetId="21" r:id="rId18"/>
  </sheets>
  <externalReferences>
    <externalReference r:id="rId19"/>
    <externalReference r:id="rId20"/>
  </externalReferences>
  <definedNames>
    <definedName name="\i">#REF!</definedName>
    <definedName name="\s">#REF!</definedName>
    <definedName name="_xlnm.Print_Area" localSheetId="5">'16.10'!$A$1:$H$65</definedName>
    <definedName name="_xlnm.Print_Area" localSheetId="6">'16.11'!$A$1:$H$45</definedName>
    <definedName name="_xlnm.Print_Area" localSheetId="7">'16.12'!$A$1:$H$42</definedName>
    <definedName name="_xlnm.Print_Area" localSheetId="0">'16.1-2-3'!$A$1:$H$85</definedName>
    <definedName name="_xlnm.Print_Area" localSheetId="8">'16.13'!$A$1:$H$42</definedName>
    <definedName name="_xlnm.Print_Area" localSheetId="9">'16.14-15-16'!$A$1:$M$113</definedName>
    <definedName name="_xlnm.Print_Area" localSheetId="10">'16.17'!$A$1:$H$64</definedName>
    <definedName name="_xlnm.Print_Area" localSheetId="11">'16.18'!$A$1:$H$26</definedName>
    <definedName name="_xlnm.Print_Area" localSheetId="12">'16.19'!$A$1:$G$51</definedName>
    <definedName name="_xlnm.Print_Area" localSheetId="13">'16.20'!$A$1:$H$58</definedName>
    <definedName name="_xlnm.Print_Area" localSheetId="14">'16.21'!$A$1:$H$33</definedName>
    <definedName name="_xlnm.Print_Area" localSheetId="15">'16.22-23'!$A$1:$I$55</definedName>
    <definedName name="_xlnm.Print_Area" localSheetId="16">'16.24-26'!$A$1:$H$61</definedName>
    <definedName name="_xlnm.Print_Area" localSheetId="17">'16.27-28'!$A$1:$G$36</definedName>
    <definedName name="_xlnm.Print_Area" localSheetId="1">'16.4-5-6'!$A$1:$I$79</definedName>
    <definedName name="_xlnm.Print_Area" localSheetId="2">'16.7'!$A$1:$H$46</definedName>
    <definedName name="_xlnm.Print_Area" localSheetId="3">'16.8'!$A$1:$H$47</definedName>
    <definedName name="_xlnm.Print_Area" localSheetId="4">'16.9'!$A$1:$H$33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13" l="1"/>
  <c r="F53" i="5"/>
  <c r="G53" i="5"/>
  <c r="H53" i="5"/>
  <c r="I53" i="5"/>
  <c r="F56" i="5"/>
  <c r="G56" i="5"/>
  <c r="H56" i="5"/>
  <c r="I56" i="5"/>
  <c r="F67" i="5"/>
  <c r="G67" i="5"/>
  <c r="H67" i="5"/>
  <c r="I67" i="5"/>
  <c r="F72" i="5"/>
  <c r="G72" i="5"/>
  <c r="H72" i="5"/>
  <c r="I72" i="5"/>
  <c r="F51" i="5" l="1"/>
  <c r="I51" i="5"/>
  <c r="H51" i="5"/>
  <c r="G51" i="5"/>
  <c r="H21" i="19"/>
  <c r="H9" i="19"/>
  <c r="D9" i="17" l="1"/>
  <c r="E9" i="17"/>
  <c r="F9" i="17"/>
  <c r="H9" i="17"/>
  <c r="H9" i="3"/>
  <c r="D42" i="17" l="1"/>
  <c r="E42" i="17"/>
  <c r="M39" i="20" l="1"/>
  <c r="M36" i="20"/>
  <c r="H37" i="20" l="1"/>
  <c r="I37" i="20"/>
  <c r="J37" i="20"/>
  <c r="K37" i="20"/>
  <c r="L37" i="20"/>
  <c r="L42" i="20"/>
  <c r="H48" i="20"/>
  <c r="H42" i="20" s="1"/>
  <c r="I48" i="20"/>
  <c r="I42" i="20" s="1"/>
  <c r="J48" i="20"/>
  <c r="J42" i="20" s="1"/>
  <c r="K48" i="20"/>
  <c r="K42" i="20" s="1"/>
  <c r="H53" i="20"/>
  <c r="I53" i="20"/>
  <c r="J53" i="20"/>
  <c r="K53" i="20"/>
  <c r="L53" i="20"/>
  <c r="G9" i="5"/>
  <c r="K36" i="20" l="1"/>
  <c r="J36" i="20"/>
  <c r="L36" i="20"/>
  <c r="H36" i="20"/>
  <c r="I36" i="20"/>
  <c r="C9" i="21" l="1"/>
  <c r="H13" i="11"/>
  <c r="H21" i="2"/>
  <c r="H9" i="2" s="1"/>
  <c r="D9" i="5" l="1"/>
  <c r="B9" i="21" l="1"/>
  <c r="D9" i="18"/>
  <c r="E9" i="18"/>
  <c r="F9" i="18"/>
  <c r="E29" i="18"/>
  <c r="F29" i="18"/>
  <c r="D49" i="18"/>
  <c r="E49" i="18"/>
  <c r="F49" i="18"/>
  <c r="F24" i="16" l="1"/>
  <c r="F10" i="16" s="1"/>
  <c r="G10" i="16"/>
  <c r="E10" i="16"/>
  <c r="D10" i="16"/>
  <c r="C10" i="16"/>
  <c r="E20" i="11" l="1"/>
  <c r="F20" i="11"/>
  <c r="D20" i="11"/>
  <c r="C20" i="11"/>
  <c r="D13" i="11"/>
  <c r="E13" i="11"/>
  <c r="F13" i="11"/>
  <c r="G13" i="11"/>
  <c r="G9" i="11" s="1"/>
  <c r="D10" i="11"/>
  <c r="E10" i="11"/>
  <c r="F10" i="11"/>
  <c r="C10" i="11"/>
  <c r="D27" i="2"/>
  <c r="E27" i="2"/>
  <c r="F27" i="2"/>
  <c r="G27" i="2"/>
  <c r="D21" i="2"/>
  <c r="E21" i="2"/>
  <c r="F21" i="2"/>
  <c r="G21" i="2"/>
  <c r="E13" i="2"/>
  <c r="F13" i="2"/>
  <c r="G13" i="2"/>
  <c r="D13" i="2"/>
  <c r="G27" i="19"/>
  <c r="F27" i="19"/>
  <c r="E27" i="19"/>
  <c r="D27" i="19"/>
  <c r="G21" i="19"/>
  <c r="F21" i="19"/>
  <c r="E21" i="19"/>
  <c r="D21" i="19"/>
  <c r="G13" i="19"/>
  <c r="F13" i="19"/>
  <c r="F9" i="19" s="1"/>
  <c r="E13" i="19"/>
  <c r="D13" i="19"/>
  <c r="D9" i="19" s="1"/>
  <c r="E9" i="2" l="1"/>
  <c r="E9" i="11"/>
  <c r="G9" i="19"/>
  <c r="F9" i="11"/>
  <c r="D9" i="11"/>
  <c r="F9" i="2"/>
  <c r="D9" i="2"/>
  <c r="H9" i="11"/>
  <c r="G9" i="2"/>
  <c r="C72" i="5" l="1"/>
  <c r="D72" i="5"/>
  <c r="B72" i="5"/>
  <c r="C67" i="5"/>
  <c r="D67" i="5"/>
  <c r="C56" i="5"/>
  <c r="D56" i="5"/>
  <c r="C53" i="5"/>
  <c r="D53" i="5"/>
  <c r="D63" i="1"/>
  <c r="E63" i="1"/>
  <c r="F63" i="1"/>
  <c r="G63" i="1"/>
  <c r="H63" i="1"/>
  <c r="D45" i="1"/>
  <c r="E45" i="1"/>
  <c r="F45" i="1"/>
  <c r="G45" i="1"/>
  <c r="C45" i="1"/>
  <c r="C21" i="2" l="1"/>
  <c r="B21" i="2"/>
  <c r="B32" i="3" l="1"/>
  <c r="B27" i="3"/>
  <c r="B49" i="18" l="1"/>
  <c r="H131" i="3" l="1"/>
  <c r="F131" i="3"/>
  <c r="E131" i="3"/>
  <c r="D131" i="3"/>
  <c r="C131" i="3"/>
  <c r="B131" i="3"/>
  <c r="D124" i="3"/>
  <c r="C124" i="3"/>
  <c r="B124" i="3"/>
  <c r="H107" i="3"/>
  <c r="F107" i="3"/>
  <c r="E107" i="3"/>
  <c r="D107" i="3"/>
  <c r="C107" i="3"/>
  <c r="B107" i="3"/>
  <c r="H102" i="3"/>
  <c r="F102" i="3"/>
  <c r="E102" i="3"/>
  <c r="D102" i="3"/>
  <c r="C102" i="3"/>
  <c r="B102" i="3"/>
  <c r="D100" i="3" l="1"/>
  <c r="C100" i="3"/>
  <c r="E100" i="3"/>
  <c r="F100" i="3"/>
  <c r="H100" i="3"/>
  <c r="B100" i="3"/>
  <c r="C13" i="2" l="1"/>
  <c r="B13" i="2"/>
  <c r="C27" i="19"/>
  <c r="B27" i="19"/>
  <c r="B17" i="3" l="1"/>
  <c r="B12" i="3"/>
  <c r="C27" i="2" l="1"/>
  <c r="E11" i="19"/>
  <c r="E9" i="19" s="1"/>
  <c r="D29" i="18" l="1"/>
  <c r="C9" i="18"/>
  <c r="B56" i="5" l="1"/>
  <c r="B13" i="19"/>
  <c r="C13" i="19"/>
  <c r="C49" i="18"/>
  <c r="C21" i="19"/>
  <c r="B21" i="19"/>
  <c r="B45" i="1"/>
  <c r="B24" i="16"/>
  <c r="B11" i="16"/>
  <c r="C13" i="11"/>
  <c r="B20" i="11"/>
  <c r="B13" i="11"/>
  <c r="B39" i="3"/>
  <c r="B27" i="2"/>
  <c r="B67" i="5"/>
  <c r="B53" i="5"/>
  <c r="B63" i="1"/>
  <c r="C63" i="1"/>
  <c r="B9" i="11" l="1"/>
  <c r="C9" i="11"/>
  <c r="B10" i="16"/>
  <c r="B9" i="3"/>
  <c r="C9" i="2"/>
  <c r="B9" i="2"/>
  <c r="B9" i="19"/>
  <c r="C9" i="19"/>
</calcChain>
</file>

<file path=xl/sharedStrings.xml><?xml version="1.0" encoding="utf-8"?>
<sst xmlns="http://schemas.openxmlformats.org/spreadsheetml/2006/main" count="1844" uniqueCount="291">
  <si>
    <t/>
  </si>
  <si>
    <t xml:space="preserve">  Capacidad</t>
  </si>
  <si>
    <t xml:space="preserve"> </t>
  </si>
  <si>
    <t>Total</t>
  </si>
  <si>
    <t>Matrícula</t>
  </si>
  <si>
    <t>beneficiadas</t>
  </si>
  <si>
    <t xml:space="preserve"> CONCEPTO</t>
  </si>
  <si>
    <t xml:space="preserve"> Fuente: Ministerio de Educación y Educación Superior</t>
  </si>
  <si>
    <t xml:space="preserve">Total </t>
  </si>
  <si>
    <t>Círculos infantiles(en Diciembre 31)</t>
  </si>
  <si>
    <t>Capacidad al final del año</t>
  </si>
  <si>
    <t>Matrícula final</t>
  </si>
  <si>
    <t>Asistencia promedio anual</t>
  </si>
  <si>
    <t xml:space="preserve">  De ello: Educadoras graduadas</t>
  </si>
  <si>
    <t>Madres beneficiadas</t>
  </si>
  <si>
    <t>CONCEPTO</t>
  </si>
  <si>
    <t>Unidad</t>
  </si>
  <si>
    <t xml:space="preserve">Total  </t>
  </si>
  <si>
    <t>Madres</t>
  </si>
  <si>
    <t>Matrícula inicial</t>
  </si>
  <si>
    <t>Graduados</t>
  </si>
  <si>
    <t xml:space="preserve">  Primaria</t>
  </si>
  <si>
    <t xml:space="preserve">   Urbana</t>
  </si>
  <si>
    <t xml:space="preserve">   Rural</t>
  </si>
  <si>
    <t xml:space="preserve">  Media</t>
  </si>
  <si>
    <t xml:space="preserve">   Secundaria básica</t>
  </si>
  <si>
    <t xml:space="preserve">    De ello: En el campo</t>
  </si>
  <si>
    <t xml:space="preserve">   Preuniversitario</t>
  </si>
  <si>
    <t xml:space="preserve">   Técnica y profesional</t>
  </si>
  <si>
    <t xml:space="preserve">  Adultos</t>
  </si>
  <si>
    <t xml:space="preserve">   Facultad Obrero Campesina</t>
  </si>
  <si>
    <t xml:space="preserve">   Idiomas</t>
  </si>
  <si>
    <t xml:space="preserve">  Especial</t>
  </si>
  <si>
    <t xml:space="preserve">  Superior</t>
  </si>
  <si>
    <t xml:space="preserve">   Ministerio de Educación Superior</t>
  </si>
  <si>
    <t xml:space="preserve">   Ministerio de Educación</t>
  </si>
  <si>
    <t xml:space="preserve">   Ministerio de Salud Pública</t>
  </si>
  <si>
    <t xml:space="preserve">   Instituto Nacional de Deporte, Educación Física y Recreación</t>
  </si>
  <si>
    <t xml:space="preserve">  Prescolar  </t>
  </si>
  <si>
    <t xml:space="preserve">   Educación obrero campesina</t>
  </si>
  <si>
    <t xml:space="preserve">   Secundaria obrero campesina</t>
  </si>
  <si>
    <t xml:space="preserve">   Facultad  obrero campesina</t>
  </si>
  <si>
    <t xml:space="preserve">    De ello: Oficios</t>
  </si>
  <si>
    <t xml:space="preserve">  Preescolar</t>
  </si>
  <si>
    <t xml:space="preserve">  Pre- escolar</t>
  </si>
  <si>
    <t xml:space="preserve">   Técnica y profesional </t>
  </si>
  <si>
    <t xml:space="preserve">   Educación Obrero Campesina</t>
  </si>
  <si>
    <t xml:space="preserve">   Secundaria Obrero Campesina</t>
  </si>
  <si>
    <t xml:space="preserve">   Ciencias Técnicas</t>
  </si>
  <si>
    <t xml:space="preserve">   Ciencias Agropecuarias</t>
  </si>
  <si>
    <t xml:space="preserve">   Ciencias Económicas</t>
  </si>
  <si>
    <t xml:space="preserve">   Ciencias Médicas</t>
  </si>
  <si>
    <t xml:space="preserve">   Ciencias Naturales y Matemáticas</t>
  </si>
  <si>
    <t xml:space="preserve">   Ciencias Sociales y Humanísticas</t>
  </si>
  <si>
    <t xml:space="preserve">   Pedagogía</t>
  </si>
  <si>
    <t xml:space="preserve">   Deporte y Cultura Física</t>
  </si>
  <si>
    <t>Total de Graduados</t>
  </si>
  <si>
    <t xml:space="preserve">   Idioma</t>
  </si>
  <si>
    <t xml:space="preserve">       De ello: Técnico medio</t>
  </si>
  <si>
    <t xml:space="preserve">           Educacionales CUAE)</t>
  </si>
  <si>
    <t xml:space="preserve">  Técnico medio</t>
  </si>
  <si>
    <t xml:space="preserve">   Geología, minería y metalurgia</t>
  </si>
  <si>
    <t xml:space="preserve">   Energética</t>
  </si>
  <si>
    <t xml:space="preserve">   Construcción de maquinarias</t>
  </si>
  <si>
    <t xml:space="preserve">   Industrias azucarera, química y alimenticia</t>
  </si>
  <si>
    <t xml:space="preserve">   Electrónica, automatización y comunicaciones</t>
  </si>
  <si>
    <t xml:space="preserve">   Transporte</t>
  </si>
  <si>
    <t xml:space="preserve">   Construcción </t>
  </si>
  <si>
    <t xml:space="preserve">   Producción agropecuaria</t>
  </si>
  <si>
    <t xml:space="preserve">   Economía</t>
  </si>
  <si>
    <t xml:space="preserve">   Salud pública</t>
  </si>
  <si>
    <t xml:space="preserve">   Arte</t>
  </si>
  <si>
    <t xml:space="preserve">   Otras</t>
  </si>
  <si>
    <t xml:space="preserve">  Obrero calificado</t>
  </si>
  <si>
    <t xml:space="preserve">   Formación de Personal Pedagógico</t>
  </si>
  <si>
    <t xml:space="preserve">    De ello: Escuelas de oficios</t>
  </si>
  <si>
    <r>
      <t>(a)</t>
    </r>
    <r>
      <rPr>
        <sz val="9"/>
        <color indexed="8"/>
        <rFont val="Arial"/>
        <family val="2"/>
      </rPr>
      <t xml:space="preserve"> Incluye Enseñanza Profesional de Educación Física</t>
    </r>
  </si>
  <si>
    <t xml:space="preserve">    Formación de personal pedagógico</t>
  </si>
  <si>
    <t xml:space="preserve">   Formación de personal pedagógico</t>
  </si>
  <si>
    <r>
      <t>(a)</t>
    </r>
    <r>
      <rPr>
        <sz val="9"/>
        <rFont val="Arial"/>
        <family val="2"/>
      </rPr>
      <t xml:space="preserve"> Incluye Enseñanza Profesional de Educación Física </t>
    </r>
  </si>
  <si>
    <t xml:space="preserve">                   Ciencias exactas   </t>
  </si>
  <si>
    <t xml:space="preserve">                   Escuela de Iniciación Deportiva</t>
  </si>
  <si>
    <t xml:space="preserve">                   Escuela Vocacional de Arte</t>
  </si>
  <si>
    <t xml:space="preserve">   Escuela Vocacional de Arte</t>
  </si>
  <si>
    <t xml:space="preserve">                   Ciencias exactas      </t>
  </si>
  <si>
    <t xml:space="preserve">                   Escuela Superior de Perfeccionamiento Atlético</t>
  </si>
  <si>
    <t xml:space="preserve">                   Oficios</t>
  </si>
  <si>
    <t xml:space="preserve">                   Cursos del Ministerio del Azúcar</t>
  </si>
  <si>
    <t xml:space="preserve">                   Centros Politécnicos Otros Organismos</t>
  </si>
  <si>
    <t xml:space="preserve">   Cursos del Ministerio del Azúcar</t>
  </si>
  <si>
    <t xml:space="preserve">  Formación del Personal Pedagógico</t>
  </si>
  <si>
    <t xml:space="preserve">   Escuela de Iniciación Deportiva </t>
  </si>
  <si>
    <t xml:space="preserve">  Escuelas de Arte</t>
  </si>
  <si>
    <t xml:space="preserve">  Escuelas de Deporte</t>
  </si>
  <si>
    <t>2014/15</t>
  </si>
  <si>
    <t xml:space="preserve">   Curso de Lengua Española, Historia de Cuba y Matemáticas</t>
  </si>
  <si>
    <t xml:space="preserve">  De ello: Preescolar</t>
  </si>
  <si>
    <t>final</t>
  </si>
  <si>
    <t xml:space="preserve">  Geología, minería y metalurgia</t>
  </si>
  <si>
    <r>
      <t xml:space="preserve">   Otras</t>
    </r>
    <r>
      <rPr>
        <vertAlign val="superscript"/>
        <sz val="9"/>
        <rFont val="Arial"/>
        <family val="2"/>
      </rPr>
      <t>(a)</t>
    </r>
  </si>
  <si>
    <t>2015/16</t>
  </si>
  <si>
    <t>16.1- Indicadores generales de círculos infantiles</t>
  </si>
  <si>
    <t>Personal técnico educacional</t>
  </si>
  <si>
    <r>
      <t xml:space="preserve">  2</t>
    </r>
    <r>
      <rPr>
        <vertAlign val="superscript"/>
        <sz val="9"/>
        <color indexed="8"/>
        <rFont val="Arial"/>
        <family val="2"/>
      </rPr>
      <t>do</t>
    </r>
    <r>
      <rPr>
        <sz val="9"/>
        <color indexed="8"/>
        <rFont val="Arial"/>
        <family val="2"/>
      </rPr>
      <t xml:space="preserve"> año   </t>
    </r>
  </si>
  <si>
    <r>
      <t xml:space="preserve">  3</t>
    </r>
    <r>
      <rPr>
        <vertAlign val="superscript"/>
        <sz val="9"/>
        <color indexed="8"/>
        <rFont val="Arial"/>
        <family val="2"/>
      </rPr>
      <t>er</t>
    </r>
    <r>
      <rPr>
        <sz val="9"/>
        <color indexed="8"/>
        <rFont val="Arial"/>
        <family val="2"/>
      </rPr>
      <t xml:space="preserve"> año </t>
    </r>
  </si>
  <si>
    <r>
      <t xml:space="preserve">  4</t>
    </r>
    <r>
      <rPr>
        <vertAlign val="superscript"/>
        <sz val="9"/>
        <color indexed="8"/>
        <rFont val="Arial"/>
        <family val="2"/>
      </rPr>
      <t>to</t>
    </r>
    <r>
      <rPr>
        <sz val="9"/>
        <color indexed="8"/>
        <rFont val="Arial"/>
        <family val="2"/>
      </rPr>
      <t xml:space="preserve"> año    </t>
    </r>
  </si>
  <si>
    <r>
      <t xml:space="preserve">  5</t>
    </r>
    <r>
      <rPr>
        <vertAlign val="superscript"/>
        <sz val="9"/>
        <color indexed="8"/>
        <rFont val="Arial"/>
        <family val="2"/>
      </rPr>
      <t>to</t>
    </r>
    <r>
      <rPr>
        <sz val="9"/>
        <color indexed="8"/>
        <rFont val="Arial"/>
        <family val="2"/>
      </rPr>
      <t xml:space="preserve"> año   </t>
    </r>
  </si>
  <si>
    <r>
      <t xml:space="preserve">  6</t>
    </r>
    <r>
      <rPr>
        <vertAlign val="superscript"/>
        <sz val="9"/>
        <color indexed="8"/>
        <rFont val="Arial"/>
        <family val="2"/>
      </rPr>
      <t>to</t>
    </r>
    <r>
      <rPr>
        <sz val="9"/>
        <color indexed="8"/>
        <rFont val="Arial"/>
        <family val="2"/>
      </rPr>
      <t xml:space="preserve"> año    </t>
    </r>
  </si>
  <si>
    <t>16.2 - Matrícula final de los círculos infantiles</t>
  </si>
  <si>
    <t>16.3 - Asistencia promedio en los círculos infantiles</t>
  </si>
  <si>
    <t>16.5 - Indicadores generales de la educación</t>
  </si>
  <si>
    <t xml:space="preserve">Personal docente </t>
  </si>
  <si>
    <t>Becarios</t>
  </si>
  <si>
    <t>Seminternos</t>
  </si>
  <si>
    <t>Primaria</t>
  </si>
  <si>
    <t>Ciclo terminado en</t>
  </si>
  <si>
    <t>Secundaria básica</t>
  </si>
  <si>
    <t>Preuniversitario</t>
  </si>
  <si>
    <t>Técnica y profesional</t>
  </si>
  <si>
    <t>Ciclo Terminado en</t>
  </si>
  <si>
    <t>TM</t>
  </si>
  <si>
    <t>OC</t>
  </si>
  <si>
    <t>Por ciento</t>
  </si>
  <si>
    <t>RAMAS DE LA CIENCIA</t>
  </si>
  <si>
    <t xml:space="preserve">   Entrenamientos</t>
  </si>
  <si>
    <t xml:space="preserve">   Diplomados</t>
  </si>
  <si>
    <t xml:space="preserve">   Cursos</t>
  </si>
  <si>
    <t xml:space="preserve">   Maestrías y especialidades</t>
  </si>
  <si>
    <r>
      <t>(a)</t>
    </r>
    <r>
      <rPr>
        <sz val="9"/>
        <color indexed="8"/>
        <rFont val="Arial"/>
        <family val="2"/>
      </rPr>
      <t xml:space="preserve"> Incluye las especialidades que se imparten en las Escuelas de Oficios</t>
    </r>
  </si>
  <si>
    <t xml:space="preserve">Preuniversitario </t>
  </si>
  <si>
    <t>Técnico medio</t>
  </si>
  <si>
    <t xml:space="preserve">Obrero calificado </t>
  </si>
  <si>
    <t>Superior</t>
  </si>
  <si>
    <t>16.14 - Retención en el ciclo normal</t>
  </si>
  <si>
    <t>16.15 - Graduados por educaciones</t>
  </si>
  <si>
    <t>16.16 - Graduados (mujeres) por educaciones</t>
  </si>
  <si>
    <t>16.24 - Matrícula inicial de la educación superior por ramas de la ciencia (mujeres)</t>
  </si>
  <si>
    <r>
      <t>(a)</t>
    </r>
    <r>
      <rPr>
        <sz val="9"/>
        <rFont val="Arial"/>
        <family val="2"/>
      </rPr>
      <t xml:space="preserve"> Incluye las especialidades que se imparten en las Escuelas de Oficios</t>
    </r>
  </si>
  <si>
    <t xml:space="preserve">16.20 - Número de alumnos por régimen de estudio </t>
  </si>
  <si>
    <t xml:space="preserve">16.21 - Matrícula inicial de la Educación Técnica y Profesional (Según el Clasificador Uniforme de Actividades </t>
  </si>
  <si>
    <t xml:space="preserve">16.22 - Graduados de la Educación Técnica y Profesional (Según el Clasificador Uniforme de Actividades </t>
  </si>
  <si>
    <t>16.23 - Matrícula inicial de la educación superior por ramas de la ciencia</t>
  </si>
  <si>
    <t>16.25 - Graduados de la educación superior por ramas de la ciencia</t>
  </si>
  <si>
    <t>16.26 - Graduados de la educación superior por ramas de la ciencia (mujeres)</t>
  </si>
  <si>
    <t>16.27 - Participantes en educación de postgrado</t>
  </si>
  <si>
    <t>Provincia</t>
  </si>
  <si>
    <t>Sandino</t>
  </si>
  <si>
    <t>Mantua</t>
  </si>
  <si>
    <t>Viñales</t>
  </si>
  <si>
    <t>La Palma</t>
  </si>
  <si>
    <t>Los Palacios</t>
  </si>
  <si>
    <t>Pinar del Río</t>
  </si>
  <si>
    <t>San Luis</t>
  </si>
  <si>
    <t>Guane</t>
  </si>
  <si>
    <t>-</t>
  </si>
  <si>
    <t>…</t>
  </si>
  <si>
    <t>Niños de 0 a 5 años por 10 000 niños en esas edades</t>
  </si>
  <si>
    <t>2016/17</t>
  </si>
  <si>
    <t xml:space="preserve">   Sandino</t>
  </si>
  <si>
    <t xml:space="preserve">   Mantua</t>
  </si>
  <si>
    <t xml:space="preserve">   Minas de Matahambre</t>
  </si>
  <si>
    <t xml:space="preserve">   Viñales</t>
  </si>
  <si>
    <t xml:space="preserve">   La Palma</t>
  </si>
  <si>
    <t xml:space="preserve">   Los Palacios</t>
  </si>
  <si>
    <t xml:space="preserve">   Consolación del Sur</t>
  </si>
  <si>
    <t xml:space="preserve">   Pinar del Río</t>
  </si>
  <si>
    <t xml:space="preserve">   San Luis</t>
  </si>
  <si>
    <t xml:space="preserve">   San Juan y Martínez</t>
  </si>
  <si>
    <t xml:space="preserve">   Guane</t>
  </si>
  <si>
    <t>Educacionales CUAE)</t>
  </si>
  <si>
    <t>2017/18</t>
  </si>
  <si>
    <t xml:space="preserve">     Secundaria básica</t>
  </si>
  <si>
    <t xml:space="preserve">     Preuniversitario</t>
  </si>
  <si>
    <t xml:space="preserve">     Técnica y profesional</t>
  </si>
  <si>
    <t>16.28 - Matrícula inicial por 1000 habitantes</t>
  </si>
  <si>
    <t xml:space="preserve">       De ello:  En el campo</t>
  </si>
  <si>
    <t xml:space="preserve">       Técnico medio</t>
  </si>
  <si>
    <t xml:space="preserve">       Obrero calificado</t>
  </si>
  <si>
    <t>2018/19</t>
  </si>
  <si>
    <t>San Juan y Martínez</t>
  </si>
  <si>
    <t>Consolación del sur</t>
  </si>
  <si>
    <t>Minas de Matahambre</t>
  </si>
  <si>
    <t xml:space="preserve">     Formación de Personal Pedagógico</t>
  </si>
  <si>
    <t xml:space="preserve">   Escuelas de Deporte</t>
  </si>
  <si>
    <t>Otras Instituciones Educacionales</t>
  </si>
  <si>
    <t xml:space="preserve">   Escuelas de Arte</t>
  </si>
  <si>
    <t xml:space="preserve"> Superior</t>
  </si>
  <si>
    <t xml:space="preserve">      De ello: Oficios</t>
  </si>
  <si>
    <t xml:space="preserve">    Ministerio de Educación Superior</t>
  </si>
  <si>
    <t xml:space="preserve">    Ministerio de Educación</t>
  </si>
  <si>
    <t xml:space="preserve">    Ministerio de Salud Pública</t>
  </si>
  <si>
    <t>2019/20</t>
  </si>
  <si>
    <t xml:space="preserve">    Educación Obrero Campesina</t>
  </si>
  <si>
    <t xml:space="preserve">    Facultad Obrero Campesina</t>
  </si>
  <si>
    <t xml:space="preserve">    Idiomas</t>
  </si>
  <si>
    <t xml:space="preserve">    Secundaria básica</t>
  </si>
  <si>
    <t xml:space="preserve">    Preuniversitario</t>
  </si>
  <si>
    <t xml:space="preserve">    Técnica y profesional</t>
  </si>
  <si>
    <t xml:space="preserve">         De ello: Oficios</t>
  </si>
  <si>
    <t xml:space="preserve">      Urbana</t>
  </si>
  <si>
    <t xml:space="preserve">      Rural</t>
  </si>
  <si>
    <t xml:space="preserve">      Escuela de Iniciación Deportiva</t>
  </si>
  <si>
    <t xml:space="preserve">      Escuela Vocacional de Arte</t>
  </si>
  <si>
    <t xml:space="preserve">      De ello: En el campo</t>
  </si>
  <si>
    <r>
      <t xml:space="preserve">   Formación Personal Pedagógico </t>
    </r>
    <r>
      <rPr>
        <b/>
        <vertAlign val="superscript"/>
        <sz val="9"/>
        <rFont val="Arial"/>
        <family val="2"/>
      </rPr>
      <t>(a)</t>
    </r>
  </si>
  <si>
    <t xml:space="preserve">     Urbana</t>
  </si>
  <si>
    <t xml:space="preserve">     Rural</t>
  </si>
  <si>
    <t xml:space="preserve">     Escuela Vocacional de Arte</t>
  </si>
  <si>
    <t xml:space="preserve">       De ello: En el campo</t>
  </si>
  <si>
    <t xml:space="preserve">     Técnica y profesional </t>
  </si>
  <si>
    <t xml:space="preserve">     Formación de personal pedagógico</t>
  </si>
  <si>
    <t>2018-19</t>
  </si>
  <si>
    <t>Consolación del Sur</t>
  </si>
  <si>
    <t>2020/21</t>
  </si>
  <si>
    <t xml:space="preserve">Total de matrícula       </t>
  </si>
  <si>
    <t>2019-20</t>
  </si>
  <si>
    <t xml:space="preserve">Técnico medio (TM) y Obrero calificado (OC) </t>
  </si>
  <si>
    <t xml:space="preserve">    Rural</t>
  </si>
  <si>
    <t xml:space="preserve">    Escuela de Iniciación Deportiva </t>
  </si>
  <si>
    <t xml:space="preserve">    Escuela Vocacional de Arte</t>
  </si>
  <si>
    <t xml:space="preserve">    Secundaria Básica</t>
  </si>
  <si>
    <t xml:space="preserve">      De ello: En el Campo</t>
  </si>
  <si>
    <t xml:space="preserve">    Técnica y profesional  </t>
  </si>
  <si>
    <t xml:space="preserve">      Técnico Medio</t>
  </si>
  <si>
    <t xml:space="preserve">      Obrero Calificado</t>
  </si>
  <si>
    <t xml:space="preserve">     Educación Obrero Campesina</t>
  </si>
  <si>
    <t xml:space="preserve">     Secundaria Obrero Campesina</t>
  </si>
  <si>
    <t xml:space="preserve">     Facultad Obrero Campesina</t>
  </si>
  <si>
    <t xml:space="preserve">     Idiomas</t>
  </si>
  <si>
    <t xml:space="preserve">   Técnica y Profesional</t>
  </si>
  <si>
    <t xml:space="preserve">    De ello:Técnico Medio</t>
  </si>
  <si>
    <t xml:space="preserve">Curso de Lengua Española, Historia </t>
  </si>
  <si>
    <t>de Cuba y Matemáticas</t>
  </si>
  <si>
    <t>Formación de Personal Pedagógico</t>
  </si>
  <si>
    <t>16.18 - Becarios por educaciones</t>
  </si>
  <si>
    <t>De ello: Mujeres</t>
  </si>
  <si>
    <t xml:space="preserve">   Doctorados</t>
  </si>
  <si>
    <t xml:space="preserve">                   Centro Nacional de alto Rendimiento</t>
  </si>
  <si>
    <t xml:space="preserve">                   Escuela Integral de Deporte Escolar</t>
  </si>
  <si>
    <t xml:space="preserve">     Escuela Integral de Deporte Escolar</t>
  </si>
  <si>
    <t xml:space="preserve">          Ciencias Exactas</t>
  </si>
  <si>
    <t xml:space="preserve">       Oficios en Centros Politécnicos</t>
  </si>
  <si>
    <t>2021/22</t>
  </si>
  <si>
    <t xml:space="preserve">  Adultos                </t>
  </si>
  <si>
    <t xml:space="preserve">  Especial                  </t>
  </si>
  <si>
    <t xml:space="preserve">  Otras Instituciones Educacionales</t>
  </si>
  <si>
    <t xml:space="preserve">    Urbana  </t>
  </si>
  <si>
    <t>2019/21</t>
  </si>
  <si>
    <r>
      <t xml:space="preserve">     Formación de Personal Pedagógico</t>
    </r>
    <r>
      <rPr>
        <vertAlign val="superscript"/>
        <sz val="9"/>
        <rFont val="Arial"/>
        <family val="2"/>
      </rPr>
      <t>(a)</t>
    </r>
  </si>
  <si>
    <t xml:space="preserve">   Total</t>
  </si>
  <si>
    <t xml:space="preserve">    Formación de Personal Pedagógico</t>
  </si>
  <si>
    <t>Adultos</t>
  </si>
  <si>
    <t>Especial</t>
  </si>
  <si>
    <t>Media</t>
  </si>
  <si>
    <r>
      <t xml:space="preserve">  6</t>
    </r>
    <r>
      <rPr>
        <vertAlign val="superscript"/>
        <sz val="9"/>
        <color indexed="8"/>
        <rFont val="Arial"/>
        <family val="2"/>
      </rPr>
      <t>to</t>
    </r>
    <r>
      <rPr>
        <sz val="9"/>
        <color indexed="8"/>
        <rFont val="Arial"/>
        <family val="2"/>
      </rPr>
      <t xml:space="preserve"> año</t>
    </r>
  </si>
  <si>
    <t>16.4 - Indicadores seleccionados de los círculos infantiles por municipios, año 2022</t>
  </si>
  <si>
    <r>
      <t xml:space="preserve">   Formación Personal Pedagógico</t>
    </r>
    <r>
      <rPr>
        <vertAlign val="superscript"/>
        <sz val="9"/>
        <rFont val="Arial"/>
        <family val="2"/>
      </rPr>
      <t>(a)</t>
    </r>
  </si>
  <si>
    <t>2020-21</t>
  </si>
  <si>
    <t>16.17 - Graduados por educaciones y municipios, curso 2020/2021</t>
  </si>
  <si>
    <t xml:space="preserve">  </t>
  </si>
  <si>
    <t>2021-22</t>
  </si>
  <si>
    <t>Círculos Infantiles</t>
  </si>
  <si>
    <t>...</t>
  </si>
  <si>
    <r>
      <rPr>
        <vertAlign val="superscript"/>
        <sz val="9"/>
        <color indexed="9"/>
        <rFont val="Arial"/>
        <family val="2"/>
      </rPr>
      <t xml:space="preserve">  </t>
    </r>
    <r>
      <rPr>
        <sz val="9"/>
        <color indexed="9"/>
        <rFont val="Arial"/>
        <family val="2"/>
      </rPr>
      <t>Pinar del Río</t>
    </r>
  </si>
  <si>
    <t>Curso Prep. Para ingreso Educ. Superior</t>
  </si>
  <si>
    <t>16.11 - Matrícula inicial por educaciones, curso 2021/2022</t>
  </si>
  <si>
    <t>16.12 - Matrícula inicial (mujeres) por educaciones, curso  2021/2022</t>
  </si>
  <si>
    <t>16.19 - Becarios por educaciones y municipios, curso 2021/2022</t>
  </si>
  <si>
    <t xml:space="preserve">  Cículos Infantiles</t>
  </si>
  <si>
    <t xml:space="preserve">    Seminternos</t>
  </si>
  <si>
    <t xml:space="preserve">    Internos</t>
  </si>
  <si>
    <t xml:space="preserve">    Externos</t>
  </si>
  <si>
    <t xml:space="preserve">      Oficios en Centros Politécnicos</t>
  </si>
  <si>
    <t>16.13 - Matrícula inicial por educaciones y municipios, curso  2021/2022</t>
  </si>
  <si>
    <t xml:space="preserve">  Círculos Infantiles</t>
  </si>
  <si>
    <r>
      <t>Total</t>
    </r>
    <r>
      <rPr>
        <b/>
        <vertAlign val="superscript"/>
        <sz val="9"/>
        <color indexed="9"/>
        <rFont val="Arial"/>
        <family val="2"/>
      </rPr>
      <t xml:space="preserve"> (a)</t>
    </r>
  </si>
  <si>
    <r>
      <t xml:space="preserve">(a) </t>
    </r>
    <r>
      <rPr>
        <sz val="9"/>
        <color indexed="8"/>
        <rFont val="Arial"/>
        <family val="2"/>
      </rPr>
      <t>Se incluye el personal docente de las escuelas pertenecientes al MINCULT y el INDER</t>
    </r>
  </si>
  <si>
    <t>16.9 - Personal docente frente al aula por educaciones, curso  2021/2022</t>
  </si>
  <si>
    <r>
      <t>Escuelas</t>
    </r>
    <r>
      <rPr>
        <vertAlign val="superscript"/>
        <sz val="9"/>
        <rFont val="Arial"/>
        <family val="2"/>
      </rPr>
      <t xml:space="preserve"> (a)</t>
    </r>
  </si>
  <si>
    <r>
      <t xml:space="preserve">(a) </t>
    </r>
    <r>
      <rPr>
        <sz val="9"/>
        <color indexed="8"/>
        <rFont val="Arial"/>
        <family val="2"/>
      </rPr>
      <t>Se incluye las instituciones pertenecientes al MINCULT y el INDER</t>
    </r>
  </si>
  <si>
    <t>16.7 - Escuelas por educaciones y municipios, curso 2021/2022</t>
  </si>
  <si>
    <r>
      <t xml:space="preserve">Total </t>
    </r>
    <r>
      <rPr>
        <b/>
        <vertAlign val="superscript"/>
        <sz val="9"/>
        <color indexed="9"/>
        <rFont val="Arial"/>
        <family val="2"/>
      </rPr>
      <t xml:space="preserve"> (a)</t>
    </r>
  </si>
  <si>
    <r>
      <t xml:space="preserve">(a) </t>
    </r>
    <r>
      <rPr>
        <sz val="9"/>
        <color indexed="8"/>
        <rFont val="Arial"/>
        <family val="2"/>
      </rPr>
      <t xml:space="preserve">Se incluye las instituciones pertenecientes al MINCULT y el INDER, las pertenecientes a la Educación Superior y otras Instituciones </t>
    </r>
  </si>
  <si>
    <t>Educacionales</t>
  </si>
  <si>
    <r>
      <t xml:space="preserve">Total </t>
    </r>
    <r>
      <rPr>
        <b/>
        <vertAlign val="superscript"/>
        <sz val="9"/>
        <color indexed="9"/>
        <rFont val="Arial"/>
        <family val="2"/>
      </rPr>
      <t xml:space="preserve">(a) </t>
    </r>
  </si>
  <si>
    <r>
      <t xml:space="preserve">Total </t>
    </r>
    <r>
      <rPr>
        <b/>
        <vertAlign val="superscript"/>
        <sz val="9"/>
        <color indexed="9"/>
        <rFont val="Arial"/>
        <family val="2"/>
      </rPr>
      <t xml:space="preserve">(a)  </t>
    </r>
  </si>
  <si>
    <r>
      <t xml:space="preserve">(a) </t>
    </r>
    <r>
      <rPr>
        <sz val="9"/>
        <color indexed="8"/>
        <rFont val="Arial"/>
        <family val="2"/>
      </rPr>
      <t xml:space="preserve">Se incluye las instituciones pertenecientes al MINCULT y el INDER, las pertenecientes a la Educación Superior y otras </t>
    </r>
  </si>
  <si>
    <t>Instituciones Educacionales</t>
  </si>
  <si>
    <t>16.10 - Personal docente frente al aula por educaciones  y municipios, curso 2021/2022</t>
  </si>
  <si>
    <t>16.8 - Personal docente por educaciones, curso  2021/2022</t>
  </si>
  <si>
    <t>16.6 - Escuelas por educaciones, curso  2021/2022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</si>
</sst>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_)"/>
    <numFmt numFmtId="166" formatCode="0_)"/>
    <numFmt numFmtId="167" formatCode="0.0"/>
  </numFmts>
  <fonts count="38">
    <font>
      <sz val="10"/>
      <name val="Courier"/>
    </font>
    <font>
      <b/>
      <sz val="10"/>
      <name val="Arial"/>
      <family val="2"/>
    </font>
    <font>
      <sz val="10"/>
      <name val="Arial"/>
      <family val="2"/>
    </font>
    <font>
      <sz val="8"/>
      <name val="Courier"/>
      <family val="3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8"/>
      <name val="Myriad Pro"/>
      <family val="2"/>
    </font>
    <font>
      <b/>
      <sz val="9"/>
      <color indexed="8"/>
      <name val="Myriad Pro"/>
      <family val="2"/>
    </font>
    <font>
      <b/>
      <sz val="10"/>
      <name val="Courier"/>
      <family val="3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9"/>
      <name val="Myriad Pro"/>
      <family val="2"/>
    </font>
    <font>
      <b/>
      <sz val="10"/>
      <color indexed="62"/>
      <name val="Arial"/>
      <family val="2"/>
    </font>
    <font>
      <vertAlign val="superscript"/>
      <sz val="9"/>
      <color indexed="8"/>
      <name val="Arial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vertAlign val="superscript"/>
      <sz val="9"/>
      <name val="Arial"/>
      <family val="2"/>
    </font>
    <font>
      <sz val="9"/>
      <name val="Courier"/>
      <family val="3"/>
    </font>
    <font>
      <sz val="10"/>
      <color rgb="FFFF0000"/>
      <name val="Arial Black"/>
      <family val="2"/>
    </font>
    <font>
      <b/>
      <sz val="9"/>
      <name val="Courier"/>
      <family val="3"/>
    </font>
    <font>
      <b/>
      <sz val="9"/>
      <color indexed="62"/>
      <name val="Arial"/>
      <family val="2"/>
    </font>
    <font>
      <sz val="10"/>
      <color rgb="FFFF0000"/>
      <name val="Arial"/>
      <family val="2"/>
    </font>
    <font>
      <b/>
      <sz val="9"/>
      <color indexed="9"/>
      <name val="Arial"/>
      <family val="2"/>
    </font>
    <font>
      <sz val="10"/>
      <name val="Courier"/>
    </font>
    <font>
      <sz val="9"/>
      <color indexed="9"/>
      <name val="Arial"/>
      <family val="2"/>
    </font>
    <font>
      <vertAlign val="superscript"/>
      <sz val="9"/>
      <color indexed="9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color indexed="8"/>
      <name val="Arial"/>
      <family val="2"/>
    </font>
    <font>
      <b/>
      <vertAlign val="superscript"/>
      <sz val="9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9">
    <xf numFmtId="0" fontId="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9" fillId="0" borderId="0"/>
    <xf numFmtId="165" fontId="5" fillId="0" borderId="0"/>
    <xf numFmtId="165" fontId="5" fillId="0" borderId="0"/>
    <xf numFmtId="166" fontId="5" fillId="0" borderId="0"/>
  </cellStyleXfs>
  <cellXfs count="352">
    <xf numFmtId="0" fontId="0" fillId="0" borderId="0" xfId="0"/>
    <xf numFmtId="0" fontId="12" fillId="0" borderId="0" xfId="0" applyFont="1" applyBorder="1" applyAlignment="1" applyProtection="1">
      <alignment horizontal="fill"/>
    </xf>
    <xf numFmtId="0" fontId="12" fillId="0" borderId="0" xfId="0" applyFont="1" applyAlignment="1" applyProtection="1"/>
    <xf numFmtId="0" fontId="12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3" fontId="13" fillId="0" borderId="0" xfId="0" applyNumberFormat="1" applyFont="1" applyAlignment="1" applyProtection="1">
      <alignment horizontal="right"/>
      <protection locked="0"/>
    </xf>
    <xf numFmtId="3" fontId="13" fillId="0" borderId="0" xfId="0" applyNumberFormat="1" applyFont="1" applyFill="1" applyAlignment="1" applyProtection="1">
      <alignment horizontal="right"/>
      <protection locked="0"/>
    </xf>
    <xf numFmtId="0" fontId="13" fillId="0" borderId="0" xfId="0" applyFont="1" applyAlignment="1" applyProtection="1">
      <alignment horizontal="left"/>
    </xf>
    <xf numFmtId="0" fontId="13" fillId="0" borderId="0" xfId="0" applyFont="1" applyBorder="1" applyAlignment="1" applyProtection="1">
      <alignment horizontal="left"/>
    </xf>
    <xf numFmtId="0" fontId="13" fillId="0" borderId="0" xfId="0" applyFont="1" applyBorder="1" applyAlignment="1" applyProtection="1">
      <alignment horizontal="fill"/>
    </xf>
    <xf numFmtId="0" fontId="14" fillId="0" borderId="0" xfId="0" applyFont="1" applyAlignment="1" applyProtection="1">
      <alignment horizontal="left"/>
    </xf>
    <xf numFmtId="0" fontId="12" fillId="0" borderId="1" xfId="0" applyFont="1" applyBorder="1" applyAlignment="1" applyProtection="1">
      <alignment horizontal="fill"/>
    </xf>
    <xf numFmtId="0" fontId="13" fillId="0" borderId="0" xfId="0" applyFont="1" applyAlignment="1" applyProtection="1"/>
    <xf numFmtId="0" fontId="13" fillId="0" borderId="0" xfId="0" applyFont="1" applyAlignment="1" applyProtection="1">
      <alignment horizontal="left" indent="1"/>
    </xf>
    <xf numFmtId="0" fontId="13" fillId="0" borderId="0" xfId="0" applyFont="1" applyFill="1" applyAlignment="1" applyProtection="1">
      <alignment horizontal="left"/>
    </xf>
    <xf numFmtId="0" fontId="13" fillId="0" borderId="0" xfId="0" applyFont="1" applyFill="1" applyBorder="1" applyAlignment="1" applyProtection="1">
      <alignment horizontal="fill"/>
    </xf>
    <xf numFmtId="0" fontId="11" fillId="0" borderId="0" xfId="0" applyFont="1" applyFill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3" fontId="11" fillId="0" borderId="0" xfId="0" applyNumberFormat="1" applyFont="1" applyFill="1" applyAlignment="1" applyProtection="1">
      <alignment horizontal="right"/>
    </xf>
    <xf numFmtId="3" fontId="12" fillId="0" borderId="0" xfId="0" applyNumberFormat="1" applyFont="1" applyBorder="1" applyAlignment="1" applyProtection="1">
      <alignment horizontal="right"/>
    </xf>
    <xf numFmtId="0" fontId="12" fillId="0" borderId="0" xfId="0" applyFont="1" applyBorder="1" applyAlignment="1" applyProtection="1">
      <alignment horizontal="left"/>
    </xf>
    <xf numFmtId="3" fontId="12" fillId="0" borderId="0" xfId="0" applyNumberFormat="1" applyFont="1" applyFill="1" applyAlignment="1" applyProtection="1">
      <alignment horizontal="right"/>
    </xf>
    <xf numFmtId="0" fontId="13" fillId="4" borderId="0" xfId="0" applyFont="1" applyFill="1" applyBorder="1" applyAlignment="1" applyProtection="1">
      <alignment horizontal="fill"/>
    </xf>
    <xf numFmtId="49" fontId="14" fillId="4" borderId="0" xfId="0" applyNumberFormat="1" applyFont="1" applyFill="1" applyAlignment="1" applyProtection="1">
      <alignment horizontal="left"/>
    </xf>
    <xf numFmtId="49" fontId="13" fillId="4" borderId="0" xfId="0" applyNumberFormat="1" applyFont="1" applyFill="1" applyAlignment="1" applyProtection="1">
      <alignment horizontal="left"/>
    </xf>
    <xf numFmtId="0" fontId="12" fillId="4" borderId="0" xfId="0" applyFont="1" applyFill="1" applyBorder="1" applyAlignment="1" applyProtection="1">
      <alignment horizontal="fill"/>
    </xf>
    <xf numFmtId="0" fontId="12" fillId="4" borderId="0" xfId="0" applyFont="1" applyFill="1" applyBorder="1" applyAlignment="1" applyProtection="1">
      <alignment horizontal="right"/>
    </xf>
    <xf numFmtId="0" fontId="15" fillId="4" borderId="0" xfId="0" applyFont="1" applyFill="1" applyBorder="1" applyAlignment="1" applyProtection="1">
      <alignment horizontal="left"/>
    </xf>
    <xf numFmtId="3" fontId="14" fillId="4" borderId="0" xfId="0" applyNumberFormat="1" applyFont="1" applyFill="1" applyAlignment="1" applyProtection="1">
      <alignment horizontal="right"/>
    </xf>
    <xf numFmtId="49" fontId="12" fillId="4" borderId="0" xfId="0" applyNumberFormat="1" applyFont="1" applyFill="1" applyBorder="1" applyAlignment="1" applyProtection="1">
      <alignment horizontal="right"/>
    </xf>
    <xf numFmtId="49" fontId="12" fillId="4" borderId="0" xfId="0" applyNumberFormat="1" applyFont="1" applyFill="1" applyBorder="1" applyAlignment="1" applyProtection="1">
      <alignment horizontal="left"/>
    </xf>
    <xf numFmtId="49" fontId="13" fillId="4" borderId="0" xfId="0" applyNumberFormat="1" applyFont="1" applyFill="1" applyBorder="1" applyAlignment="1" applyProtection="1">
      <alignment horizontal="left"/>
    </xf>
    <xf numFmtId="49" fontId="15" fillId="4" borderId="0" xfId="0" applyNumberFormat="1" applyFont="1" applyFill="1" applyBorder="1" applyAlignment="1" applyProtection="1">
      <alignment horizontal="left"/>
    </xf>
    <xf numFmtId="0" fontId="15" fillId="0" borderId="0" xfId="0" applyFont="1" applyBorder="1" applyAlignment="1" applyProtection="1"/>
    <xf numFmtId="0" fontId="13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right"/>
    </xf>
    <xf numFmtId="0" fontId="13" fillId="0" borderId="0" xfId="0" applyFont="1" applyBorder="1" applyAlignment="1" applyProtection="1">
      <alignment horizontal="right"/>
    </xf>
    <xf numFmtId="3" fontId="11" fillId="0" borderId="0" xfId="0" applyNumberFormat="1" applyFont="1" applyAlignment="1" applyProtection="1">
      <alignment horizontal="right"/>
    </xf>
    <xf numFmtId="3" fontId="12" fillId="0" borderId="0" xfId="0" applyNumberFormat="1" applyFont="1" applyAlignment="1" applyProtection="1">
      <alignment horizontal="right"/>
    </xf>
    <xf numFmtId="3" fontId="12" fillId="0" borderId="0" xfId="0" applyNumberFormat="1" applyFont="1" applyFill="1" applyAlignment="1" applyProtection="1">
      <alignment horizontal="right" indent="1"/>
    </xf>
    <xf numFmtId="49" fontId="12" fillId="0" borderId="0" xfId="0" applyNumberFormat="1" applyFont="1" applyBorder="1" applyAlignment="1" applyProtection="1">
      <alignment horizontal="left"/>
    </xf>
    <xf numFmtId="49" fontId="14" fillId="0" borderId="0" xfId="0" applyNumberFormat="1" applyFont="1" applyAlignment="1" applyProtection="1">
      <alignment horizontal="left"/>
    </xf>
    <xf numFmtId="49" fontId="13" fillId="0" borderId="0" xfId="0" applyNumberFormat="1" applyFont="1" applyAlignment="1" applyProtection="1">
      <alignment horizontal="left" indent="1"/>
    </xf>
    <xf numFmtId="49" fontId="12" fillId="0" borderId="0" xfId="0" applyNumberFormat="1" applyFont="1" applyAlignment="1" applyProtection="1">
      <alignment horizontal="left"/>
    </xf>
    <xf numFmtId="49" fontId="13" fillId="0" borderId="0" xfId="0" applyNumberFormat="1" applyFont="1" applyAlignment="1" applyProtection="1">
      <alignment horizontal="left"/>
    </xf>
    <xf numFmtId="3" fontId="12" fillId="0" borderId="1" xfId="0" applyNumberFormat="1" applyFont="1" applyBorder="1" applyAlignment="1" applyProtection="1">
      <alignment horizontal="right"/>
    </xf>
    <xf numFmtId="3" fontId="13" fillId="0" borderId="1" xfId="0" applyNumberFormat="1" applyFont="1" applyBorder="1" applyAlignment="1" applyProtection="1">
      <alignment horizontal="right"/>
    </xf>
    <xf numFmtId="3" fontId="13" fillId="0" borderId="0" xfId="0" applyNumberFormat="1" applyFont="1" applyBorder="1" applyAlignment="1" applyProtection="1">
      <alignment horizontal="right"/>
    </xf>
    <xf numFmtId="3" fontId="12" fillId="0" borderId="0" xfId="0" applyNumberFormat="1" applyFont="1" applyAlignment="1" applyProtection="1">
      <alignment horizontal="right"/>
      <protection locked="0"/>
    </xf>
    <xf numFmtId="49" fontId="13" fillId="0" borderId="0" xfId="0" applyNumberFormat="1" applyFont="1" applyBorder="1" applyAlignment="1" applyProtection="1">
      <alignment horizontal="fill"/>
    </xf>
    <xf numFmtId="49" fontId="13" fillId="0" borderId="0" xfId="0" applyNumberFormat="1" applyFont="1" applyFill="1" applyBorder="1" applyAlignment="1" applyProtection="1">
      <alignment horizontal="left"/>
    </xf>
    <xf numFmtId="49" fontId="14" fillId="0" borderId="0" xfId="0" applyNumberFormat="1" applyFont="1" applyFill="1" applyAlignment="1" applyProtection="1">
      <alignment horizontal="left"/>
    </xf>
    <xf numFmtId="49" fontId="13" fillId="0" borderId="0" xfId="0" applyNumberFormat="1" applyFont="1" applyFill="1" applyAlignment="1" applyProtection="1">
      <alignment horizontal="left"/>
    </xf>
    <xf numFmtId="3" fontId="13" fillId="0" borderId="0" xfId="0" applyNumberFormat="1" applyFont="1" applyFill="1" applyBorder="1" applyAlignment="1" applyProtection="1">
      <alignment horizontal="right"/>
    </xf>
    <xf numFmtId="3" fontId="13" fillId="2" borderId="0" xfId="0" applyNumberFormat="1" applyFont="1" applyFill="1" applyBorder="1" applyAlignment="1" applyProtection="1">
      <alignment horizontal="right"/>
    </xf>
    <xf numFmtId="3" fontId="13" fillId="4" borderId="0" xfId="0" applyNumberFormat="1" applyFont="1" applyFill="1" applyBorder="1" applyAlignment="1" applyProtection="1">
      <alignment horizontal="right"/>
    </xf>
    <xf numFmtId="0" fontId="11" fillId="4" borderId="0" xfId="0" applyFont="1" applyFill="1" applyAlignment="1" applyProtection="1">
      <alignment horizontal="right"/>
    </xf>
    <xf numFmtId="0" fontId="13" fillId="4" borderId="0" xfId="0" applyFont="1" applyFill="1" applyAlignment="1" applyProtection="1">
      <alignment horizontal="right"/>
    </xf>
    <xf numFmtId="0" fontId="13" fillId="4" borderId="0" xfId="0" applyFont="1" applyFill="1" applyBorder="1" applyAlignment="1" applyProtection="1">
      <alignment horizontal="right"/>
    </xf>
    <xf numFmtId="165" fontId="13" fillId="4" borderId="0" xfId="7" applyFont="1" applyFill="1" applyAlignment="1" applyProtection="1">
      <alignment horizontal="left"/>
    </xf>
    <xf numFmtId="0" fontId="12" fillId="0" borderId="0" xfId="0" applyFont="1" applyBorder="1" applyAlignment="1" applyProtection="1"/>
    <xf numFmtId="49" fontId="13" fillId="0" borderId="0" xfId="0" applyNumberFormat="1" applyFont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left"/>
    </xf>
    <xf numFmtId="0" fontId="17" fillId="0" borderId="0" xfId="0" applyFont="1" applyAlignment="1" applyProtection="1"/>
    <xf numFmtId="0" fontId="10" fillId="0" borderId="0" xfId="0" applyFont="1" applyAlignment="1" applyProtection="1"/>
    <xf numFmtId="0" fontId="0" fillId="0" borderId="0" xfId="0" applyProtection="1"/>
    <xf numFmtId="0" fontId="12" fillId="0" borderId="0" xfId="0" applyFont="1" applyProtection="1"/>
    <xf numFmtId="0" fontId="13" fillId="0" borderId="0" xfId="3" applyFont="1" applyBorder="1" applyAlignment="1" applyProtection="1">
      <alignment horizontal="left"/>
    </xf>
    <xf numFmtId="0" fontId="13" fillId="0" borderId="0" xfId="0" applyFont="1" applyProtection="1"/>
    <xf numFmtId="0" fontId="7" fillId="0" borderId="0" xfId="0" applyFont="1" applyProtection="1"/>
    <xf numFmtId="3" fontId="13" fillId="0" borderId="0" xfId="0" applyNumberFormat="1" applyFont="1" applyAlignment="1" applyProtection="1">
      <alignment horizontal="right"/>
    </xf>
    <xf numFmtId="3" fontId="14" fillId="0" borderId="0" xfId="0" applyNumberFormat="1" applyFont="1" applyProtection="1"/>
    <xf numFmtId="0" fontId="12" fillId="0" borderId="0" xfId="0" applyFont="1" applyBorder="1" applyProtection="1"/>
    <xf numFmtId="0" fontId="9" fillId="0" borderId="0" xfId="0" applyFont="1" applyProtection="1"/>
    <xf numFmtId="3" fontId="13" fillId="0" borderId="0" xfId="0" applyNumberFormat="1" applyFont="1" applyFill="1" applyAlignment="1" applyProtection="1">
      <alignment horizontal="right" wrapText="1"/>
    </xf>
    <xf numFmtId="3" fontId="13" fillId="0" borderId="0" xfId="0" applyNumberFormat="1" applyFont="1" applyFill="1" applyAlignment="1" applyProtection="1">
      <alignment horizontal="right"/>
    </xf>
    <xf numFmtId="1" fontId="0" fillId="0" borderId="0" xfId="0" applyNumberFormat="1" applyProtection="1"/>
    <xf numFmtId="3" fontId="10" fillId="0" borderId="0" xfId="0" applyNumberFormat="1" applyFont="1" applyAlignment="1" applyProtection="1"/>
    <xf numFmtId="3" fontId="14" fillId="0" borderId="0" xfId="0" applyNumberFormat="1" applyFont="1" applyAlignment="1" applyProtection="1">
      <alignment horizontal="right"/>
    </xf>
    <xf numFmtId="0" fontId="26" fillId="0" borderId="0" xfId="0" applyFont="1" applyProtection="1"/>
    <xf numFmtId="3" fontId="7" fillId="0" borderId="0" xfId="0" applyNumberFormat="1" applyFont="1" applyProtection="1"/>
    <xf numFmtId="0" fontId="4" fillId="0" borderId="0" xfId="0" applyFont="1" applyProtection="1"/>
    <xf numFmtId="0" fontId="5" fillId="0" borderId="0" xfId="0" applyFont="1" applyProtection="1"/>
    <xf numFmtId="3" fontId="21" fillId="0" borderId="0" xfId="0" applyNumberFormat="1" applyFont="1" applyFill="1" applyAlignment="1" applyProtection="1">
      <alignment horizontal="right"/>
    </xf>
    <xf numFmtId="3" fontId="21" fillId="0" borderId="0" xfId="0" applyNumberFormat="1" applyFont="1" applyAlignment="1" applyProtection="1">
      <alignment horizontal="right"/>
    </xf>
    <xf numFmtId="0" fontId="12" fillId="0" borderId="0" xfId="0" applyFont="1" applyBorder="1" applyAlignment="1" applyProtection="1"/>
    <xf numFmtId="0" fontId="13" fillId="0" borderId="0" xfId="0" applyFont="1" applyBorder="1" applyAlignment="1" applyProtection="1"/>
    <xf numFmtId="0" fontId="13" fillId="4" borderId="0" xfId="0" applyFont="1" applyFill="1" applyBorder="1" applyAlignment="1" applyProtection="1"/>
    <xf numFmtId="0" fontId="12" fillId="4" borderId="0" xfId="0" applyFont="1" applyFill="1" applyBorder="1" applyAlignment="1" applyProtection="1">
      <alignment horizontal="left"/>
    </xf>
    <xf numFmtId="49" fontId="1" fillId="0" borderId="0" xfId="0" applyNumberFormat="1" applyFont="1" applyAlignment="1" applyProtection="1">
      <alignment horizontal="left"/>
    </xf>
    <xf numFmtId="49" fontId="28" fillId="4" borderId="0" xfId="0" applyNumberFormat="1" applyFont="1" applyFill="1" applyAlignment="1" applyProtection="1">
      <alignment horizontal="left"/>
    </xf>
    <xf numFmtId="0" fontId="13" fillId="4" borderId="0" xfId="0" applyFont="1" applyFill="1" applyProtection="1"/>
    <xf numFmtId="3" fontId="13" fillId="4" borderId="0" xfId="0" applyNumberFormat="1" applyFont="1" applyFill="1" applyAlignment="1" applyProtection="1">
      <alignment horizontal="right"/>
    </xf>
    <xf numFmtId="0" fontId="14" fillId="0" borderId="0" xfId="0" applyFont="1" applyProtection="1"/>
    <xf numFmtId="49" fontId="13" fillId="4" borderId="0" xfId="0" applyNumberFormat="1" applyFont="1" applyFill="1" applyAlignment="1" applyProtection="1">
      <alignment horizontal="left" indent="1"/>
    </xf>
    <xf numFmtId="3" fontId="1" fillId="4" borderId="0" xfId="0" applyNumberFormat="1" applyFont="1" applyFill="1" applyAlignment="1" applyProtection="1">
      <alignment horizontal="right"/>
    </xf>
    <xf numFmtId="3" fontId="2" fillId="4" borderId="0" xfId="0" applyNumberFormat="1" applyFont="1" applyFill="1" applyAlignment="1" applyProtection="1">
      <alignment horizontal="right"/>
    </xf>
    <xf numFmtId="49" fontId="2" fillId="0" borderId="0" xfId="0" applyNumberFormat="1" applyFont="1" applyAlignment="1" applyProtection="1">
      <alignment horizontal="left"/>
    </xf>
    <xf numFmtId="0" fontId="28" fillId="4" borderId="0" xfId="0" applyFont="1" applyFill="1" applyAlignment="1" applyProtection="1"/>
    <xf numFmtId="3" fontId="13" fillId="4" borderId="0" xfId="0" applyNumberFormat="1" applyFont="1" applyFill="1" applyAlignment="1" applyProtection="1">
      <alignment horizontal="right"/>
      <protection locked="0"/>
    </xf>
    <xf numFmtId="49" fontId="10" fillId="4" borderId="0" xfId="0" applyNumberFormat="1" applyFont="1" applyFill="1" applyAlignment="1" applyProtection="1">
      <alignment horizontal="left"/>
    </xf>
    <xf numFmtId="49" fontId="1" fillId="4" borderId="0" xfId="0" applyNumberFormat="1" applyFont="1" applyFill="1" applyAlignment="1" applyProtection="1">
      <alignment horizontal="right"/>
    </xf>
    <xf numFmtId="49" fontId="11" fillId="4" borderId="0" xfId="0" applyNumberFormat="1" applyFont="1" applyFill="1" applyAlignment="1" applyProtection="1">
      <alignment horizontal="left"/>
    </xf>
    <xf numFmtId="0" fontId="11" fillId="4" borderId="0" xfId="0" applyFont="1" applyFill="1" applyAlignment="1" applyProtection="1">
      <alignment horizontal="left"/>
    </xf>
    <xf numFmtId="0" fontId="14" fillId="4" borderId="0" xfId="0" applyFont="1" applyFill="1" applyAlignment="1" applyProtection="1">
      <alignment horizontal="right"/>
    </xf>
    <xf numFmtId="0" fontId="12" fillId="4" borderId="0" xfId="0" applyFont="1" applyFill="1" applyBorder="1" applyProtection="1"/>
    <xf numFmtId="0" fontId="13" fillId="0" borderId="0" xfId="0" applyFont="1" applyBorder="1" applyProtection="1"/>
    <xf numFmtId="3" fontId="12" fillId="4" borderId="0" xfId="0" applyNumberFormat="1" applyFont="1" applyFill="1" applyBorder="1" applyAlignment="1" applyProtection="1">
      <alignment horizontal="right"/>
    </xf>
    <xf numFmtId="0" fontId="1" fillId="4" borderId="0" xfId="0" applyFont="1" applyFill="1" applyAlignment="1" applyProtection="1"/>
    <xf numFmtId="0" fontId="1" fillId="4" borderId="0" xfId="0" applyFont="1" applyFill="1" applyAlignment="1" applyProtection="1">
      <alignment horizontal="right"/>
    </xf>
    <xf numFmtId="0" fontId="1" fillId="0" borderId="0" xfId="0" applyFont="1" applyProtection="1"/>
    <xf numFmtId="0" fontId="14" fillId="4" borderId="0" xfId="0" applyFont="1" applyFill="1" applyAlignment="1" applyProtection="1">
      <alignment horizontal="left"/>
    </xf>
    <xf numFmtId="0" fontId="13" fillId="4" borderId="0" xfId="0" applyFont="1" applyFill="1" applyBorder="1" applyProtection="1"/>
    <xf numFmtId="0" fontId="13" fillId="0" borderId="0" xfId="0" applyFont="1" applyAlignment="1" applyProtection="1">
      <alignment horizontal="right"/>
    </xf>
    <xf numFmtId="0" fontId="13" fillId="5" borderId="0" xfId="0" applyFont="1" applyFill="1" applyBorder="1" applyAlignment="1" applyProtection="1">
      <alignment horizontal="right"/>
    </xf>
    <xf numFmtId="0" fontId="13" fillId="0" borderId="0" xfId="0" applyFont="1" applyFill="1" applyProtection="1"/>
    <xf numFmtId="49" fontId="11" fillId="4" borderId="0" xfId="0" applyNumberFormat="1" applyFont="1" applyFill="1" applyAlignment="1" applyProtection="1">
      <alignment horizontal="right"/>
    </xf>
    <xf numFmtId="49" fontId="14" fillId="4" borderId="0" xfId="0" applyNumberFormat="1" applyFont="1" applyFill="1" applyAlignment="1" applyProtection="1">
      <alignment horizontal="right"/>
    </xf>
    <xf numFmtId="0" fontId="13" fillId="5" borderId="0" xfId="0" applyFont="1" applyFill="1" applyAlignment="1" applyProtection="1">
      <alignment horizontal="right"/>
    </xf>
    <xf numFmtId="0" fontId="12" fillId="4" borderId="0" xfId="0" applyFont="1" applyFill="1" applyProtection="1"/>
    <xf numFmtId="0" fontId="12" fillId="4" borderId="0" xfId="0" applyFont="1" applyFill="1" applyAlignment="1" applyProtection="1">
      <alignment horizontal="right"/>
    </xf>
    <xf numFmtId="0" fontId="12" fillId="0" borderId="0" xfId="0" applyFont="1" applyAlignment="1" applyProtection="1">
      <alignment horizontal="right"/>
    </xf>
    <xf numFmtId="0" fontId="2" fillId="4" borderId="0" xfId="0" applyFont="1" applyFill="1" applyProtection="1"/>
    <xf numFmtId="0" fontId="14" fillId="4" borderId="0" xfId="0" applyFont="1" applyFill="1" applyProtection="1"/>
    <xf numFmtId="49" fontId="22" fillId="4" borderId="0" xfId="0" applyNumberFormat="1" applyFont="1" applyFill="1" applyAlignment="1" applyProtection="1">
      <alignment horizontal="left"/>
    </xf>
    <xf numFmtId="3" fontId="14" fillId="0" borderId="0" xfId="0" applyNumberFormat="1" applyFont="1" applyFill="1" applyAlignment="1" applyProtection="1">
      <alignment horizontal="right"/>
    </xf>
    <xf numFmtId="0" fontId="2" fillId="0" borderId="0" xfId="0" applyFont="1" applyProtection="1"/>
    <xf numFmtId="0" fontId="28" fillId="0" borderId="0" xfId="0" applyFont="1" applyFill="1" applyAlignment="1" applyProtection="1"/>
    <xf numFmtId="3" fontId="14" fillId="0" borderId="0" xfId="0" applyNumberFormat="1" applyFont="1" applyFill="1" applyProtection="1"/>
    <xf numFmtId="3" fontId="13" fillId="0" borderId="0" xfId="0" applyNumberFormat="1" applyFont="1" applyProtection="1"/>
    <xf numFmtId="0" fontId="21" fillId="0" borderId="0" xfId="0" applyFont="1" applyProtection="1"/>
    <xf numFmtId="3" fontId="14" fillId="0" borderId="0" xfId="4" applyNumberFormat="1" applyFont="1" applyBorder="1" applyAlignment="1" applyProtection="1">
      <alignment horizontal="right"/>
    </xf>
    <xf numFmtId="0" fontId="1" fillId="0" borderId="0" xfId="4" applyFont="1" applyProtection="1"/>
    <xf numFmtId="0" fontId="28" fillId="0" borderId="0" xfId="0" applyFont="1" applyAlignment="1" applyProtection="1"/>
    <xf numFmtId="0" fontId="14" fillId="0" borderId="0" xfId="4" applyFont="1" applyProtection="1"/>
    <xf numFmtId="0" fontId="13" fillId="0" borderId="0" xfId="4" applyFont="1" applyFill="1" applyBorder="1" applyProtection="1"/>
    <xf numFmtId="3" fontId="13" fillId="0" borderId="0" xfId="4" applyNumberFormat="1" applyFont="1" applyFill="1" applyBorder="1" applyAlignment="1" applyProtection="1">
      <alignment horizontal="right"/>
    </xf>
    <xf numFmtId="0" fontId="13" fillId="0" borderId="0" xfId="4" applyFont="1" applyProtection="1"/>
    <xf numFmtId="0" fontId="13" fillId="0" borderId="0" xfId="4" applyFont="1" applyBorder="1" applyProtection="1"/>
    <xf numFmtId="3" fontId="13" fillId="0" borderId="0" xfId="4" applyNumberFormat="1" applyFont="1" applyBorder="1" applyAlignment="1" applyProtection="1">
      <alignment horizontal="right"/>
    </xf>
    <xf numFmtId="3" fontId="13" fillId="0" borderId="1" xfId="4" applyNumberFormat="1" applyFont="1" applyFill="1" applyBorder="1" applyAlignment="1" applyProtection="1">
      <alignment horizontal="right"/>
    </xf>
    <xf numFmtId="0" fontId="13" fillId="0" borderId="0" xfId="4" applyFont="1" applyFill="1" applyBorder="1" applyAlignment="1" applyProtection="1">
      <alignment horizontal="left"/>
    </xf>
    <xf numFmtId="0" fontId="14" fillId="0" borderId="0" xfId="4" applyFont="1" applyFill="1" applyBorder="1" applyAlignment="1" applyProtection="1">
      <alignment horizontal="left"/>
    </xf>
    <xf numFmtId="3" fontId="14" fillId="0" borderId="0" xfId="4" applyNumberFormat="1" applyFont="1" applyFill="1" applyBorder="1" applyAlignment="1" applyProtection="1">
      <alignment horizontal="right"/>
    </xf>
    <xf numFmtId="3" fontId="13" fillId="0" borderId="0" xfId="4" applyNumberFormat="1" applyFont="1" applyAlignment="1" applyProtection="1">
      <alignment horizontal="right"/>
    </xf>
    <xf numFmtId="3" fontId="13" fillId="0" borderId="0" xfId="4" applyNumberFormat="1" applyFont="1" applyBorder="1" applyAlignment="1" applyProtection="1">
      <alignment horizontal="right"/>
    </xf>
    <xf numFmtId="3" fontId="13" fillId="0" borderId="0" xfId="4" applyNumberFormat="1" applyFont="1" applyFill="1" applyBorder="1" applyAlignment="1" applyProtection="1">
      <alignment horizontal="right" wrapText="1"/>
    </xf>
    <xf numFmtId="0" fontId="13" fillId="0" borderId="0" xfId="4" applyFont="1" applyFill="1" applyProtection="1"/>
    <xf numFmtId="3" fontId="13" fillId="0" borderId="0" xfId="4" applyNumberFormat="1" applyFont="1" applyFill="1" applyAlignment="1" applyProtection="1">
      <alignment horizontal="right"/>
    </xf>
    <xf numFmtId="3" fontId="13" fillId="0" borderId="0" xfId="4" applyNumberFormat="1" applyFont="1" applyFill="1" applyBorder="1" applyAlignment="1" applyProtection="1">
      <alignment horizontal="right"/>
      <protection locked="0"/>
    </xf>
    <xf numFmtId="3" fontId="13" fillId="0" borderId="0" xfId="4" applyNumberFormat="1" applyFont="1" applyAlignment="1" applyProtection="1">
      <alignment horizontal="right"/>
      <protection locked="0"/>
    </xf>
    <xf numFmtId="3" fontId="10" fillId="0" borderId="0" xfId="0" applyNumberFormat="1" applyFont="1" applyAlignment="1" applyProtection="1">
      <alignment horizontal="right"/>
    </xf>
    <xf numFmtId="3" fontId="1" fillId="0" borderId="0" xfId="0" applyNumberFormat="1" applyFont="1" applyAlignment="1" applyProtection="1">
      <alignment horizontal="right"/>
    </xf>
    <xf numFmtId="0" fontId="28" fillId="0" borderId="0" xfId="0" applyFont="1" applyAlignment="1" applyProtection="1">
      <alignment horizontal="left"/>
    </xf>
    <xf numFmtId="0" fontId="12" fillId="0" borderId="0" xfId="0" applyFont="1" applyFill="1" applyBorder="1" applyAlignment="1" applyProtection="1">
      <alignment horizontal="left"/>
    </xf>
    <xf numFmtId="0" fontId="2" fillId="0" borderId="0" xfId="4" applyFont="1" applyProtection="1"/>
    <xf numFmtId="0" fontId="13" fillId="0" borderId="0" xfId="4" applyFont="1" applyFill="1" applyBorder="1" applyAlignment="1" applyProtection="1">
      <alignment horizontal="left" vertical="center"/>
    </xf>
    <xf numFmtId="49" fontId="13" fillId="0" borderId="0" xfId="4" applyNumberFormat="1" applyFont="1" applyFill="1" applyBorder="1" applyAlignment="1" applyProtection="1">
      <alignment horizontal="left"/>
    </xf>
    <xf numFmtId="3" fontId="14" fillId="2" borderId="0" xfId="0" applyNumberFormat="1" applyFont="1" applyFill="1" applyAlignment="1" applyProtection="1">
      <alignment horizontal="right"/>
    </xf>
    <xf numFmtId="49" fontId="13" fillId="0" borderId="0" xfId="4" applyNumberFormat="1" applyFont="1" applyBorder="1" applyAlignment="1" applyProtection="1">
      <alignment horizontal="left"/>
    </xf>
    <xf numFmtId="3" fontId="13" fillId="2" borderId="0" xfId="0" applyNumberFormat="1" applyFont="1" applyFill="1" applyAlignment="1" applyProtection="1">
      <alignment horizontal="right"/>
    </xf>
    <xf numFmtId="3" fontId="13" fillId="0" borderId="0" xfId="4" applyNumberFormat="1" applyFont="1" applyProtection="1"/>
    <xf numFmtId="3" fontId="13" fillId="0" borderId="0" xfId="4" applyNumberFormat="1" applyFont="1" applyBorder="1" applyAlignment="1" applyProtection="1">
      <alignment horizontal="right" wrapText="1"/>
    </xf>
    <xf numFmtId="0" fontId="13" fillId="0" borderId="0" xfId="4" applyFont="1" applyFill="1" applyBorder="1" applyAlignment="1" applyProtection="1">
      <alignment vertical="center"/>
    </xf>
    <xf numFmtId="3" fontId="13" fillId="0" borderId="0" xfId="4" applyNumberFormat="1" applyFont="1" applyFill="1" applyAlignment="1" applyProtection="1">
      <alignment horizontal="right"/>
      <protection locked="0"/>
    </xf>
    <xf numFmtId="0" fontId="1" fillId="0" borderId="0" xfId="0" applyFont="1" applyAlignment="1" applyProtection="1"/>
    <xf numFmtId="0" fontId="13" fillId="0" borderId="0" xfId="0" applyFont="1" applyFill="1" applyBorder="1" applyAlignment="1" applyProtection="1">
      <alignment horizontal="right"/>
    </xf>
    <xf numFmtId="0" fontId="13" fillId="0" borderId="0" xfId="0" applyFont="1" applyFill="1" applyAlignment="1" applyProtection="1">
      <alignment horizontal="right"/>
    </xf>
    <xf numFmtId="164" fontId="13" fillId="0" borderId="0" xfId="0" applyNumberFormat="1" applyFont="1" applyFill="1" applyAlignment="1" applyProtection="1">
      <alignment horizontal="right"/>
    </xf>
    <xf numFmtId="3" fontId="13" fillId="0" borderId="0" xfId="0" applyNumberFormat="1" applyFont="1" applyAlignment="1" applyProtection="1">
      <alignment horizontal="left"/>
    </xf>
    <xf numFmtId="0" fontId="13" fillId="0" borderId="0" xfId="4" applyFont="1" applyBorder="1" applyAlignment="1" applyProtection="1">
      <alignment horizontal="left"/>
    </xf>
    <xf numFmtId="0" fontId="2" fillId="0" borderId="0" xfId="0" applyFont="1" applyFill="1" applyProtection="1"/>
    <xf numFmtId="3" fontId="14" fillId="0" borderId="0" xfId="0" applyNumberFormat="1" applyFont="1" applyBorder="1" applyAlignment="1" applyProtection="1">
      <alignment horizontal="right"/>
    </xf>
    <xf numFmtId="164" fontId="13" fillId="0" borderId="0" xfId="0" applyNumberFormat="1" applyFont="1" applyFill="1" applyAlignment="1" applyProtection="1">
      <alignment horizontal="right"/>
      <protection locked="0"/>
    </xf>
    <xf numFmtId="49" fontId="2" fillId="0" borderId="0" xfId="4" applyNumberFormat="1" applyFont="1" applyProtection="1"/>
    <xf numFmtId="49" fontId="13" fillId="0" borderId="0" xfId="4" applyNumberFormat="1" applyFont="1" applyProtection="1"/>
    <xf numFmtId="49" fontId="13" fillId="0" borderId="0" xfId="4" applyNumberFormat="1" applyFont="1" applyBorder="1" applyProtection="1"/>
    <xf numFmtId="49" fontId="13" fillId="0" borderId="0" xfId="3" applyNumberFormat="1" applyFont="1" applyBorder="1" applyAlignment="1" applyProtection="1">
      <alignment horizontal="left"/>
    </xf>
    <xf numFmtId="3" fontId="14" fillId="0" borderId="0" xfId="1" applyNumberFormat="1" applyFont="1" applyAlignment="1" applyProtection="1">
      <alignment horizontal="right"/>
    </xf>
    <xf numFmtId="1" fontId="13" fillId="0" borderId="0" xfId="0" applyNumberFormat="1" applyFont="1" applyProtection="1"/>
    <xf numFmtId="49" fontId="11" fillId="0" borderId="0" xfId="0" applyNumberFormat="1" applyFont="1" applyFill="1" applyAlignment="1" applyProtection="1">
      <alignment horizontal="left"/>
    </xf>
    <xf numFmtId="49" fontId="12" fillId="0" borderId="0" xfId="0" applyNumberFormat="1" applyFont="1" applyFill="1" applyAlignment="1" applyProtection="1">
      <alignment horizontal="left"/>
    </xf>
    <xf numFmtId="49" fontId="15" fillId="0" borderId="0" xfId="0" applyNumberFormat="1" applyFont="1" applyBorder="1" applyAlignment="1" applyProtection="1">
      <alignment horizontal="left"/>
    </xf>
    <xf numFmtId="0" fontId="2" fillId="0" borderId="0" xfId="0" applyFont="1" applyBorder="1" applyProtection="1"/>
    <xf numFmtId="0" fontId="13" fillId="0" borderId="0" xfId="0" applyFont="1" applyFill="1" applyBorder="1" applyProtection="1"/>
    <xf numFmtId="3" fontId="14" fillId="0" borderId="0" xfId="0" applyNumberFormat="1" applyFont="1" applyFill="1" applyBorder="1" applyAlignment="1" applyProtection="1">
      <alignment horizontal="right"/>
    </xf>
    <xf numFmtId="0" fontId="21" fillId="0" borderId="0" xfId="0" applyFont="1" applyBorder="1" applyProtection="1"/>
    <xf numFmtId="3" fontId="14" fillId="2" borderId="0" xfId="0" applyNumberFormat="1" applyFont="1" applyFill="1" applyBorder="1" applyAlignment="1" applyProtection="1">
      <alignment horizontal="right"/>
    </xf>
    <xf numFmtId="3" fontId="12" fillId="3" borderId="0" xfId="0" applyNumberFormat="1" applyFont="1" applyFill="1" applyAlignment="1" applyProtection="1">
      <alignment horizontal="right"/>
    </xf>
    <xf numFmtId="3" fontId="14" fillId="3" borderId="0" xfId="0" applyNumberFormat="1" applyFont="1" applyFill="1" applyAlignment="1" applyProtection="1">
      <alignment horizontal="right"/>
    </xf>
    <xf numFmtId="3" fontId="12" fillId="0" borderId="0" xfId="0" applyNumberFormat="1" applyFont="1" applyFill="1" applyAlignment="1" applyProtection="1">
      <alignment horizontal="right"/>
      <protection locked="0"/>
    </xf>
    <xf numFmtId="0" fontId="2" fillId="0" borderId="0" xfId="3" applyFont="1" applyProtection="1"/>
    <xf numFmtId="0" fontId="13" fillId="0" borderId="0" xfId="3" applyFont="1" applyProtection="1"/>
    <xf numFmtId="0" fontId="13" fillId="0" borderId="0" xfId="3" applyFont="1" applyBorder="1" applyAlignment="1" applyProtection="1">
      <alignment horizontal="center"/>
    </xf>
    <xf numFmtId="3" fontId="13" fillId="0" borderId="0" xfId="3" applyNumberFormat="1" applyFont="1" applyBorder="1" applyAlignment="1" applyProtection="1">
      <alignment horizontal="right"/>
    </xf>
    <xf numFmtId="0" fontId="13" fillId="0" borderId="0" xfId="3" applyFont="1" applyAlignment="1" applyProtection="1"/>
    <xf numFmtId="3" fontId="13" fillId="0" borderId="0" xfId="3" applyNumberFormat="1" applyFont="1" applyProtection="1"/>
    <xf numFmtId="3" fontId="13" fillId="0" borderId="0" xfId="3" applyNumberFormat="1" applyFont="1" applyFill="1" applyBorder="1" applyAlignment="1" applyProtection="1">
      <alignment horizontal="right"/>
    </xf>
    <xf numFmtId="3" fontId="13" fillId="0" borderId="0" xfId="3" applyNumberFormat="1" applyFont="1" applyAlignment="1" applyProtection="1">
      <alignment horizontal="right"/>
    </xf>
    <xf numFmtId="0" fontId="13" fillId="0" borderId="0" xfId="3" applyFont="1" applyBorder="1" applyProtection="1"/>
    <xf numFmtId="3" fontId="13" fillId="0" borderId="0" xfId="3" applyNumberFormat="1" applyFont="1" applyFill="1" applyBorder="1" applyAlignment="1" applyProtection="1">
      <alignment horizontal="right"/>
      <protection locked="0"/>
    </xf>
    <xf numFmtId="3" fontId="13" fillId="0" borderId="0" xfId="3" applyNumberFormat="1" applyFont="1" applyFill="1" applyAlignment="1" applyProtection="1">
      <alignment horizontal="right"/>
      <protection locked="0"/>
    </xf>
    <xf numFmtId="0" fontId="25" fillId="0" borderId="0" xfId="0" applyFont="1" applyProtection="1"/>
    <xf numFmtId="3" fontId="25" fillId="0" borderId="0" xfId="0" applyNumberFormat="1" applyFont="1" applyProtection="1"/>
    <xf numFmtId="49" fontId="11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Border="1" applyAlignment="1" applyProtection="1">
      <alignment horizontal="right"/>
    </xf>
    <xf numFmtId="0" fontId="27" fillId="0" borderId="0" xfId="0" applyFont="1" applyProtection="1"/>
    <xf numFmtId="3" fontId="22" fillId="0" borderId="0" xfId="0" applyNumberFormat="1" applyFont="1" applyAlignment="1" applyProtection="1">
      <alignment horizontal="right"/>
    </xf>
    <xf numFmtId="3" fontId="13" fillId="0" borderId="0" xfId="5" applyNumberFormat="1" applyFont="1" applyAlignment="1" applyProtection="1">
      <alignment horizontal="right"/>
    </xf>
    <xf numFmtId="3" fontId="22" fillId="0" borderId="0" xfId="0" applyNumberFormat="1" applyFont="1" applyFill="1" applyAlignment="1" applyProtection="1">
      <alignment horizontal="right"/>
    </xf>
    <xf numFmtId="0" fontId="16" fillId="0" borderId="0" xfId="0" applyFont="1" applyAlignment="1" applyProtection="1">
      <alignment horizontal="right"/>
    </xf>
    <xf numFmtId="3" fontId="13" fillId="0" borderId="0" xfId="5" applyNumberFormat="1" applyFont="1" applyAlignment="1" applyProtection="1">
      <alignment horizontal="right"/>
      <protection locked="0"/>
    </xf>
    <xf numFmtId="3" fontId="2" fillId="0" borderId="0" xfId="0" applyNumberFormat="1" applyFont="1" applyAlignment="1" applyProtection="1">
      <alignment horizontal="right"/>
    </xf>
    <xf numFmtId="0" fontId="29" fillId="0" borderId="0" xfId="0" applyFont="1" applyProtection="1"/>
    <xf numFmtId="0" fontId="11" fillId="0" borderId="0" xfId="0" applyFont="1" applyBorder="1" applyAlignment="1" applyProtection="1">
      <alignment horizontal="left"/>
    </xf>
    <xf numFmtId="3" fontId="13" fillId="0" borderId="0" xfId="0" applyNumberFormat="1" applyFont="1" applyAlignment="1" applyProtection="1"/>
    <xf numFmtId="3" fontId="12" fillId="0" borderId="0" xfId="0" applyNumberFormat="1" applyFont="1" applyBorder="1" applyProtection="1"/>
    <xf numFmtId="0" fontId="23" fillId="0" borderId="0" xfId="0" applyFont="1" applyProtection="1"/>
    <xf numFmtId="3" fontId="23" fillId="0" borderId="0" xfId="0" applyNumberFormat="1" applyFont="1" applyAlignment="1" applyProtection="1">
      <alignment horizontal="right"/>
    </xf>
    <xf numFmtId="3" fontId="21" fillId="0" borderId="0" xfId="0" applyNumberFormat="1" applyFont="1" applyBorder="1" applyAlignment="1" applyProtection="1">
      <alignment horizontal="right"/>
    </xf>
    <xf numFmtId="3" fontId="21" fillId="0" borderId="0" xfId="0" applyNumberFormat="1" applyFont="1" applyAlignment="1" applyProtection="1">
      <alignment horizontal="right" indent="1"/>
    </xf>
    <xf numFmtId="3" fontId="21" fillId="0" borderId="0" xfId="5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4" fillId="0" borderId="0" xfId="0" applyFont="1" applyAlignment="1" applyProtection="1">
      <alignment horizontal="right"/>
    </xf>
    <xf numFmtId="3" fontId="21" fillId="0" borderId="0" xfId="0" applyNumberFormat="1" applyFont="1" applyAlignment="1" applyProtection="1">
      <alignment horizontal="left"/>
    </xf>
    <xf numFmtId="0" fontId="21" fillId="0" borderId="0" xfId="0" applyFont="1" applyAlignment="1" applyProtection="1">
      <alignment horizontal="right"/>
    </xf>
    <xf numFmtId="166" fontId="1" fillId="4" borderId="0" xfId="8" applyFont="1" applyFill="1" applyBorder="1" applyAlignment="1" applyProtection="1">
      <alignment horizontal="left"/>
      <protection locked="0"/>
    </xf>
    <xf numFmtId="166" fontId="30" fillId="6" borderId="0" xfId="8" applyFont="1" applyFill="1" applyBorder="1" applyAlignment="1">
      <alignment vertical="center"/>
    </xf>
    <xf numFmtId="0" fontId="0" fillId="4" borderId="2" xfId="0" applyFill="1" applyBorder="1"/>
    <xf numFmtId="166" fontId="30" fillId="6" borderId="0" xfId="8" applyFont="1" applyFill="1" applyBorder="1" applyAlignment="1"/>
    <xf numFmtId="3" fontId="12" fillId="0" borderId="0" xfId="0" applyNumberFormat="1" applyFont="1" applyFill="1" applyBorder="1" applyAlignment="1" applyProtection="1">
      <alignment horizontal="right"/>
    </xf>
    <xf numFmtId="3" fontId="30" fillId="6" borderId="0" xfId="8" applyNumberFormat="1" applyFont="1" applyFill="1" applyBorder="1" applyAlignment="1">
      <alignment horizontal="right"/>
    </xf>
    <xf numFmtId="3" fontId="30" fillId="6" borderId="0" xfId="8" applyNumberFormat="1" applyFont="1" applyFill="1" applyBorder="1" applyAlignment="1"/>
    <xf numFmtId="3" fontId="23" fillId="0" borderId="0" xfId="0" applyNumberFormat="1" applyFont="1"/>
    <xf numFmtId="3" fontId="13" fillId="0" borderId="0" xfId="0" applyNumberFormat="1" applyFont="1" applyFill="1" applyAlignment="1">
      <alignment horizontal="right"/>
    </xf>
    <xf numFmtId="3" fontId="13" fillId="0" borderId="0" xfId="0" applyNumberFormat="1" applyFont="1" applyFill="1"/>
    <xf numFmtId="3" fontId="13" fillId="0" borderId="0" xfId="0" applyNumberFormat="1" applyFont="1" applyAlignment="1">
      <alignment horizontal="right"/>
    </xf>
    <xf numFmtId="3" fontId="13" fillId="0" borderId="0" xfId="0" applyNumberFormat="1" applyFont="1" applyFill="1" applyBorder="1" applyAlignment="1">
      <alignment horizontal="right"/>
    </xf>
    <xf numFmtId="166" fontId="30" fillId="6" borderId="0" xfId="8" applyFont="1" applyFill="1" applyBorder="1" applyAlignment="1">
      <alignment horizontal="right"/>
    </xf>
    <xf numFmtId="166" fontId="30" fillId="6" borderId="0" xfId="8" applyFont="1" applyFill="1" applyBorder="1" applyAlignment="1">
      <alignment horizontal="right" vertical="center"/>
    </xf>
    <xf numFmtId="0" fontId="13" fillId="0" borderId="0" xfId="0" applyFont="1" applyBorder="1" applyAlignment="1" applyProtection="1"/>
    <xf numFmtId="3" fontId="13" fillId="0" borderId="0" xfId="1" applyNumberFormat="1" applyFont="1" applyAlignment="1" applyProtection="1">
      <alignment horizontal="right"/>
    </xf>
    <xf numFmtId="165" fontId="12" fillId="0" borderId="0" xfId="6" applyFont="1" applyBorder="1" applyProtection="1"/>
    <xf numFmtId="166" fontId="21" fillId="0" borderId="0" xfId="6" applyNumberFormat="1" applyFont="1" applyFill="1" applyBorder="1" applyProtection="1"/>
    <xf numFmtId="0" fontId="14" fillId="0" borderId="0" xfId="0" applyFont="1" applyAlignment="1" applyProtection="1"/>
    <xf numFmtId="0" fontId="13" fillId="4" borderId="2" xfId="0" applyFont="1" applyFill="1" applyBorder="1"/>
    <xf numFmtId="0" fontId="13" fillId="0" borderId="0" xfId="0" applyFont="1"/>
    <xf numFmtId="0" fontId="13" fillId="2" borderId="0" xfId="0" applyFont="1" applyFill="1" applyAlignment="1" applyProtection="1">
      <alignment horizontal="left"/>
    </xf>
    <xf numFmtId="3" fontId="13" fillId="2" borderId="0" xfId="0" applyNumberFormat="1" applyFont="1" applyFill="1" applyAlignment="1" applyProtection="1">
      <alignment horizontal="left"/>
    </xf>
    <xf numFmtId="3" fontId="13" fillId="2" borderId="0" xfId="0" applyNumberFormat="1" applyFont="1" applyFill="1" applyAlignment="1">
      <alignment horizontal="right"/>
    </xf>
    <xf numFmtId="3" fontId="13" fillId="2" borderId="0" xfId="0" applyNumberFormat="1" applyFont="1" applyFill="1" applyAlignment="1" applyProtection="1">
      <alignment horizontal="right"/>
      <protection locked="0"/>
    </xf>
    <xf numFmtId="0" fontId="2" fillId="0" borderId="0" xfId="4" applyFont="1" applyBorder="1" applyProtection="1"/>
    <xf numFmtId="0" fontId="2" fillId="0" borderId="0" xfId="4" applyFont="1" applyBorder="1" applyAlignment="1" applyProtection="1">
      <alignment horizontal="center"/>
    </xf>
    <xf numFmtId="0" fontId="13" fillId="0" borderId="0" xfId="4" applyFont="1" applyBorder="1" applyAlignment="1" applyProtection="1">
      <alignment horizontal="center"/>
    </xf>
    <xf numFmtId="3" fontId="14" fillId="0" borderId="0" xfId="4" applyNumberFormat="1" applyFont="1" applyBorder="1" applyProtection="1"/>
    <xf numFmtId="0" fontId="14" fillId="0" borderId="0" xfId="4" applyFont="1" applyBorder="1" applyProtection="1"/>
    <xf numFmtId="3" fontId="13" fillId="0" borderId="0" xfId="4" applyNumberFormat="1" applyFont="1" applyBorder="1" applyProtection="1"/>
    <xf numFmtId="3" fontId="13" fillId="0" borderId="0" xfId="0" applyNumberFormat="1" applyFont="1" applyBorder="1" applyAlignment="1" applyProtection="1">
      <alignment horizontal="center"/>
    </xf>
    <xf numFmtId="0" fontId="0" fillId="4" borderId="2" xfId="0" applyFill="1" applyBorder="1" applyAlignment="1">
      <alignment horizontal="right"/>
    </xf>
    <xf numFmtId="166" fontId="1" fillId="0" borderId="0" xfId="8" applyFont="1" applyFill="1" applyBorder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right"/>
    </xf>
    <xf numFmtId="0" fontId="13" fillId="0" borderId="0" xfId="0" applyFont="1" applyFill="1" applyAlignment="1"/>
    <xf numFmtId="0" fontId="13" fillId="0" borderId="2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0" fontId="14" fillId="0" borderId="0" xfId="0" applyFont="1" applyFill="1" applyAlignment="1" applyProtection="1">
      <alignment horizontal="left"/>
    </xf>
    <xf numFmtId="0" fontId="14" fillId="0" borderId="0" xfId="0" applyFont="1" applyFill="1" applyAlignment="1" applyProtection="1">
      <alignment horizontal="right"/>
    </xf>
    <xf numFmtId="166" fontId="14" fillId="0" borderId="0" xfId="8" applyFont="1" applyFill="1" applyBorder="1" applyAlignment="1">
      <alignment vertical="center"/>
    </xf>
    <xf numFmtId="0" fontId="31" fillId="0" borderId="0" xfId="0" applyFont="1" applyFill="1" applyBorder="1"/>
    <xf numFmtId="0" fontId="31" fillId="0" borderId="2" xfId="0" applyFont="1" applyFill="1" applyBorder="1"/>
    <xf numFmtId="0" fontId="12" fillId="0" borderId="0" xfId="0" applyFont="1" applyAlignment="1" applyProtection="1">
      <alignment horizontal="left" vertical="top"/>
    </xf>
    <xf numFmtId="0" fontId="13" fillId="0" borderId="0" xfId="0" applyFont="1" applyFill="1" applyBorder="1"/>
    <xf numFmtId="3" fontId="12" fillId="0" borderId="0" xfId="0" applyNumberFormat="1" applyFont="1" applyFill="1" applyAlignment="1">
      <alignment horizontal="right"/>
    </xf>
    <xf numFmtId="3" fontId="13" fillId="4" borderId="0" xfId="8" applyNumberFormat="1" applyFont="1" applyFill="1" applyBorder="1" applyAlignment="1"/>
    <xf numFmtId="49" fontId="12" fillId="0" borderId="0" xfId="0" applyNumberFormat="1" applyFont="1" applyAlignment="1" applyProtection="1"/>
    <xf numFmtId="3" fontId="13" fillId="4" borderId="0" xfId="8" applyNumberFormat="1" applyFont="1" applyFill="1" applyBorder="1" applyAlignment="1">
      <alignment horizontal="right"/>
    </xf>
    <xf numFmtId="3" fontId="13" fillId="0" borderId="0" xfId="0" applyNumberFormat="1" applyFont="1" applyFill="1" applyAlignment="1"/>
    <xf numFmtId="166" fontId="30" fillId="6" borderId="0" xfId="8" applyFont="1" applyFill="1" applyBorder="1" applyAlignment="1">
      <alignment horizontal="right" vertical="center"/>
    </xf>
    <xf numFmtId="166" fontId="30" fillId="6" borderId="0" xfId="8" applyFont="1" applyFill="1" applyBorder="1" applyAlignment="1">
      <alignment horizontal="right" vertical="center"/>
    </xf>
    <xf numFmtId="167" fontId="13" fillId="0" borderId="0" xfId="0" applyNumberFormat="1" applyFont="1" applyProtection="1"/>
    <xf numFmtId="166" fontId="30" fillId="0" borderId="0" xfId="8" applyFont="1" applyFill="1" applyBorder="1" applyAlignment="1">
      <alignment horizontal="right" vertical="center"/>
    </xf>
    <xf numFmtId="166" fontId="32" fillId="6" borderId="0" xfId="8" applyFont="1" applyFill="1" applyBorder="1" applyAlignment="1">
      <alignment vertical="center"/>
    </xf>
    <xf numFmtId="0" fontId="0" fillId="0" borderId="0" xfId="0" applyFont="1" applyProtection="1"/>
    <xf numFmtId="166" fontId="32" fillId="6" borderId="0" xfId="8" applyFont="1" applyFill="1" applyBorder="1" applyAlignment="1"/>
    <xf numFmtId="166" fontId="32" fillId="6" borderId="0" xfId="8" applyFont="1" applyFill="1" applyBorder="1" applyAlignment="1">
      <alignment horizontal="right" vertical="center"/>
    </xf>
    <xf numFmtId="166" fontId="32" fillId="6" borderId="0" xfId="8" applyFont="1" applyFill="1" applyBorder="1" applyAlignment="1">
      <alignment horizontal="right"/>
    </xf>
    <xf numFmtId="166" fontId="32" fillId="6" borderId="0" xfId="8" applyFont="1" applyFill="1" applyBorder="1" applyAlignment="1">
      <alignment horizontal="right" wrapText="1"/>
    </xf>
    <xf numFmtId="166" fontId="32" fillId="6" borderId="0" xfId="8" applyFont="1" applyFill="1" applyBorder="1" applyAlignment="1">
      <alignment horizontal="right"/>
    </xf>
    <xf numFmtId="16" fontId="13" fillId="0" borderId="0" xfId="4" applyNumberFormat="1" applyFont="1" applyProtection="1"/>
    <xf numFmtId="3" fontId="23" fillId="0" borderId="0" xfId="4" applyNumberFormat="1" applyFont="1" applyFill="1" applyBorder="1" applyAlignment="1" applyProtection="1">
      <alignment horizontal="right"/>
    </xf>
    <xf numFmtId="166" fontId="32" fillId="6" borderId="0" xfId="8" applyFont="1" applyFill="1" applyBorder="1" applyAlignment="1">
      <alignment horizontal="right"/>
    </xf>
    <xf numFmtId="166" fontId="32" fillId="6" borderId="0" xfId="8" applyFont="1" applyFill="1" applyBorder="1" applyAlignment="1">
      <alignment horizontal="right" vertical="center"/>
    </xf>
    <xf numFmtId="49" fontId="34" fillId="6" borderId="0" xfId="0" applyNumberFormat="1" applyFont="1" applyFill="1" applyAlignment="1" applyProtection="1">
      <alignment horizontal="left"/>
    </xf>
    <xf numFmtId="3" fontId="34" fillId="6" borderId="0" xfId="0" applyNumberFormat="1" applyFont="1" applyFill="1" applyAlignment="1" applyProtection="1">
      <alignment horizontal="right"/>
    </xf>
    <xf numFmtId="3" fontId="35" fillId="6" borderId="0" xfId="0" applyNumberFormat="1" applyFont="1" applyFill="1" applyAlignment="1" applyProtection="1">
      <alignment horizontal="right"/>
    </xf>
    <xf numFmtId="166" fontId="32" fillId="6" borderId="0" xfId="8" applyFont="1" applyFill="1" applyBorder="1" applyAlignment="1">
      <alignment horizontal="right"/>
    </xf>
    <xf numFmtId="0" fontId="12" fillId="0" borderId="0" xfId="0" applyFont="1" applyBorder="1" applyAlignment="1" applyProtection="1"/>
    <xf numFmtId="166" fontId="36" fillId="0" borderId="0" xfId="6" applyNumberFormat="1" applyFont="1" applyFill="1" applyBorder="1" applyAlignment="1" applyProtection="1"/>
    <xf numFmtId="166" fontId="36" fillId="0" borderId="0" xfId="6" applyNumberFormat="1" applyFont="1" applyFill="1" applyBorder="1" applyProtection="1">
      <protection locked="0"/>
    </xf>
    <xf numFmtId="166" fontId="36" fillId="0" borderId="0" xfId="6" applyNumberFormat="1" applyFont="1" applyFill="1" applyBorder="1" applyAlignment="1" applyProtection="1">
      <protection locked="0"/>
    </xf>
    <xf numFmtId="165" fontId="36" fillId="0" borderId="0" xfId="7" applyFont="1" applyBorder="1" applyAlignment="1" applyProtection="1">
      <alignment horizontal="left"/>
    </xf>
    <xf numFmtId="166" fontId="14" fillId="0" borderId="0" xfId="0" applyNumberFormat="1" applyFont="1" applyBorder="1" applyProtection="1"/>
    <xf numFmtId="166" fontId="30" fillId="4" borderId="0" xfId="8" applyFont="1" applyFill="1" applyBorder="1" applyAlignment="1">
      <alignment vertical="center"/>
    </xf>
    <xf numFmtId="166" fontId="32" fillId="4" borderId="0" xfId="8" applyFont="1" applyFill="1" applyBorder="1" applyAlignment="1">
      <alignment horizontal="right"/>
    </xf>
    <xf numFmtId="3" fontId="30" fillId="4" borderId="0" xfId="8" applyNumberFormat="1" applyFont="1" applyFill="1" applyBorder="1" applyAlignment="1">
      <alignment horizontal="right"/>
    </xf>
    <xf numFmtId="0" fontId="0" fillId="4" borderId="0" xfId="0" applyFill="1" applyBorder="1"/>
    <xf numFmtId="3" fontId="14" fillId="4" borderId="0" xfId="4" applyNumberFormat="1" applyFont="1" applyFill="1" applyBorder="1" applyAlignment="1" applyProtection="1">
      <alignment horizontal="right"/>
    </xf>
    <xf numFmtId="3" fontId="13" fillId="4" borderId="0" xfId="4" applyNumberFormat="1" applyFont="1" applyFill="1" applyBorder="1" applyAlignment="1" applyProtection="1">
      <alignment horizontal="right"/>
    </xf>
    <xf numFmtId="166" fontId="32" fillId="4" borderId="0" xfId="8" applyFont="1" applyFill="1" applyBorder="1" applyAlignment="1">
      <alignment horizontal="right" wrapText="1"/>
    </xf>
    <xf numFmtId="3" fontId="30" fillId="4" borderId="0" xfId="8" applyNumberFormat="1" applyFont="1" applyFill="1" applyBorder="1" applyAlignment="1"/>
    <xf numFmtId="3" fontId="13" fillId="4" borderId="0" xfId="4" applyNumberFormat="1" applyFont="1" applyFill="1" applyBorder="1" applyAlignment="1" applyProtection="1">
      <alignment horizontal="right"/>
      <protection locked="0"/>
    </xf>
    <xf numFmtId="3" fontId="13" fillId="4" borderId="0" xfId="4" applyNumberFormat="1" applyFont="1" applyFill="1" applyAlignment="1" applyProtection="1">
      <alignment horizontal="right"/>
      <protection locked="0"/>
    </xf>
    <xf numFmtId="3" fontId="13" fillId="4" borderId="0" xfId="4" applyNumberFormat="1" applyFont="1" applyFill="1" applyAlignment="1" applyProtection="1">
      <alignment horizontal="right"/>
    </xf>
    <xf numFmtId="49" fontId="2" fillId="0" borderId="0" xfId="4" applyNumberFormat="1" applyFont="1" applyAlignment="1" applyProtection="1">
      <alignment horizontal="right"/>
    </xf>
    <xf numFmtId="49" fontId="13" fillId="0" borderId="0" xfId="4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right"/>
    </xf>
    <xf numFmtId="49" fontId="18" fillId="0" borderId="0" xfId="0" applyNumberFormat="1" applyFont="1" applyBorder="1" applyAlignment="1" applyProtection="1">
      <alignment horizontal="left"/>
    </xf>
    <xf numFmtId="3" fontId="23" fillId="0" borderId="0" xfId="0" applyNumberFormat="1" applyFont="1" applyProtection="1"/>
    <xf numFmtId="3" fontId="21" fillId="0" borderId="0" xfId="0" applyNumberFormat="1" applyFont="1" applyAlignment="1" applyProtection="1">
      <alignment horizontal="right"/>
      <protection locked="0"/>
    </xf>
    <xf numFmtId="3" fontId="9" fillId="0" borderId="0" xfId="0" applyNumberFormat="1" applyFont="1" applyProtection="1"/>
    <xf numFmtId="3" fontId="13" fillId="0" borderId="0" xfId="8" applyNumberFormat="1" applyFont="1" applyFill="1" applyBorder="1" applyAlignment="1"/>
    <xf numFmtId="49" fontId="21" fillId="0" borderId="0" xfId="4" applyNumberFormat="1" applyFont="1" applyFill="1" applyAlignment="1" applyProtection="1">
      <alignment horizontal="right"/>
    </xf>
    <xf numFmtId="49" fontId="13" fillId="0" borderId="0" xfId="4" applyNumberFormat="1" applyFont="1" applyFill="1" applyProtection="1"/>
    <xf numFmtId="49" fontId="13" fillId="0" borderId="0" xfId="4" applyNumberFormat="1" applyFont="1" applyFill="1" applyAlignment="1" applyProtection="1">
      <alignment horizontal="right"/>
    </xf>
    <xf numFmtId="3" fontId="30" fillId="0" borderId="0" xfId="8" applyNumberFormat="1" applyFont="1" applyFill="1" applyBorder="1" applyAlignment="1">
      <alignment horizontal="right"/>
    </xf>
    <xf numFmtId="3" fontId="13" fillId="0" borderId="0" xfId="4" applyNumberFormat="1" applyFont="1" applyFill="1" applyProtection="1"/>
    <xf numFmtId="3" fontId="21" fillId="0" borderId="0" xfId="4" applyNumberFormat="1" applyFont="1" applyFill="1" applyProtection="1"/>
    <xf numFmtId="3" fontId="13" fillId="0" borderId="0" xfId="1" applyNumberFormat="1" applyFont="1" applyFill="1" applyAlignment="1" applyProtection="1">
      <alignment horizontal="right"/>
    </xf>
    <xf numFmtId="3" fontId="13" fillId="0" borderId="0" xfId="8" applyNumberFormat="1" applyFont="1" applyFill="1" applyBorder="1" applyAlignment="1">
      <alignment horizontal="right"/>
    </xf>
    <xf numFmtId="166" fontId="32" fillId="6" borderId="0" xfId="8" applyFont="1" applyFill="1" applyBorder="1" applyAlignment="1">
      <alignment horizontal="right" wrapText="1"/>
    </xf>
    <xf numFmtId="0" fontId="21" fillId="0" borderId="0" xfId="0" applyFont="1" applyAlignment="1" applyProtection="1">
      <alignment wrapText="1"/>
    </xf>
    <xf numFmtId="0" fontId="21" fillId="0" borderId="0" xfId="0" applyFont="1" applyAlignment="1" applyProtection="1"/>
    <xf numFmtId="166" fontId="32" fillId="6" borderId="0" xfId="8" applyFont="1" applyFill="1" applyBorder="1" applyAlignment="1">
      <alignment horizontal="right"/>
    </xf>
    <xf numFmtId="0" fontId="8" fillId="0" borderId="0" xfId="0" applyFont="1" applyBorder="1" applyAlignment="1" applyProtection="1">
      <alignment horizontal="left"/>
    </xf>
    <xf numFmtId="166" fontId="32" fillId="6" borderId="0" xfId="8" applyFont="1" applyFill="1" applyBorder="1" applyAlignment="1">
      <alignment horizontal="right" vertical="center" wrapText="1"/>
    </xf>
    <xf numFmtId="166" fontId="32" fillId="6" borderId="0" xfId="8" applyFont="1" applyFill="1" applyBorder="1" applyAlignment="1">
      <alignment horizontal="right" vertical="center"/>
    </xf>
    <xf numFmtId="0" fontId="12" fillId="0" borderId="0" xfId="0" applyFont="1" applyBorder="1" applyAlignment="1" applyProtection="1"/>
    <xf numFmtId="49" fontId="13" fillId="0" borderId="0" xfId="0" applyNumberFormat="1" applyFont="1" applyBorder="1" applyAlignment="1" applyProtection="1"/>
    <xf numFmtId="49" fontId="15" fillId="0" borderId="0" xfId="0" applyNumberFormat="1" applyFont="1" applyBorder="1" applyAlignment="1" applyProtection="1"/>
    <xf numFmtId="166" fontId="32" fillId="6" borderId="0" xfId="8" applyFont="1" applyFill="1" applyBorder="1" applyAlignment="1">
      <alignment horizontal="left"/>
    </xf>
    <xf numFmtId="0" fontId="13" fillId="0" borderId="0" xfId="0" applyFont="1" applyBorder="1" applyAlignment="1" applyProtection="1"/>
    <xf numFmtId="166" fontId="32" fillId="6" borderId="3" xfId="8" applyFont="1" applyFill="1" applyBorder="1" applyAlignment="1">
      <alignment horizontal="center" vertical="center"/>
    </xf>
    <xf numFmtId="166" fontId="32" fillId="6" borderId="0" xfId="8" applyFont="1" applyFill="1" applyBorder="1" applyAlignment="1">
      <alignment horizontal="center" vertical="center"/>
    </xf>
    <xf numFmtId="49" fontId="32" fillId="6" borderId="4" xfId="8" applyNumberFormat="1" applyFont="1" applyFill="1" applyBorder="1" applyAlignment="1">
      <alignment horizontal="center"/>
    </xf>
    <xf numFmtId="49" fontId="32" fillId="6" borderId="0" xfId="8" applyNumberFormat="1" applyFont="1" applyFill="1" applyBorder="1" applyAlignment="1">
      <alignment horizontal="center"/>
    </xf>
    <xf numFmtId="49" fontId="32" fillId="6" borderId="4" xfId="8" applyNumberFormat="1" applyFont="1" applyFill="1" applyBorder="1" applyAlignment="1">
      <alignment horizontal="center" vertical="center"/>
    </xf>
    <xf numFmtId="49" fontId="32" fillId="6" borderId="0" xfId="8" applyNumberFormat="1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5" fillId="0" borderId="0" xfId="0" applyFont="1" applyFill="1" applyBorder="1" applyAlignment="1" applyProtection="1"/>
    <xf numFmtId="0" fontId="13" fillId="4" borderId="0" xfId="0" applyFont="1" applyFill="1" applyBorder="1" applyAlignment="1" applyProtection="1">
      <alignment horizontal="left"/>
    </xf>
    <xf numFmtId="0" fontId="13" fillId="4" borderId="0" xfId="0" applyFont="1" applyFill="1" applyBorder="1" applyAlignment="1" applyProtection="1"/>
    <xf numFmtId="0" fontId="12" fillId="4" borderId="0" xfId="0" applyFont="1" applyFill="1" applyBorder="1" applyAlignment="1" applyProtection="1">
      <alignment horizontal="left"/>
    </xf>
  </cellXfs>
  <cellStyles count="9">
    <cellStyle name="Normal" xfId="0" builtinId="0"/>
    <cellStyle name="Normal 2" xfId="1" xr:uid="{00000000-0005-0000-0000-000001000000}"/>
    <cellStyle name="Normal 3" xfId="2" xr:uid="{00000000-0005-0000-0000-000002000000}"/>
    <cellStyle name="Normal_CAPITULO EDUCACION final ANUARIO MUNICIPIOS 2005" xfId="3" xr:uid="{00000000-0005-0000-0000-000003000000}"/>
    <cellStyle name="Normal_CAPITULO EDUCACION otra opcion  ANUARIO MUNICIPIOS" xfId="4" xr:uid="{00000000-0005-0000-0000-000004000000}"/>
    <cellStyle name="Normal_Gpag37" xfId="5" xr:uid="{00000000-0005-0000-0000-000005000000}"/>
    <cellStyle name="Normal_Inf Adel 98-99" xfId="6" xr:uid="{00000000-0005-0000-0000-000006000000}"/>
    <cellStyle name="Normal_RNINADE" xfId="7" xr:uid="{00000000-0005-0000-0000-000007000000}"/>
    <cellStyle name="Normal_TE-1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20335D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16.1 Gráfico: Aprovechamiento de la capacidad en círculos infantiles y madres beneficiadas. </a:t>
            </a:r>
          </a:p>
          <a:p>
            <a:pPr>
              <a:defRPr sz="1000" b="1">
                <a:solidFill>
                  <a:sysClr val="windowText" lastClr="000000"/>
                </a:solidFill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(Unidad)</a:t>
            </a:r>
          </a:p>
        </c:rich>
      </c:tx>
      <c:layout>
        <c:manualLayout>
          <c:xMode val="edge"/>
          <c:yMode val="edge"/>
          <c:x val="0.13230544418144052"/>
          <c:y val="3.73831775700934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[1]Hoja1!$A$3</c:f>
              <c:strCache>
                <c:ptCount val="1"/>
                <c:pt idx="0">
                  <c:v>Capacidad al final del año</c:v>
                </c:pt>
              </c:strCache>
            </c:strRef>
          </c:tx>
          <c:spPr>
            <a:solidFill>
              <a:srgbClr val="395E8A"/>
            </a:solidFill>
            <a:ln>
              <a:noFill/>
            </a:ln>
            <a:effectLst/>
          </c:spPr>
          <c:invertIfNegative val="0"/>
          <c:cat>
            <c:numRef>
              <c:f>[1]Hoja1!$B$2:$G$2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[1]Hoja1!$B$3:$G$3</c:f>
              <c:numCache>
                <c:formatCode>General</c:formatCode>
                <c:ptCount val="6"/>
                <c:pt idx="0">
                  <c:v>8520</c:v>
                </c:pt>
                <c:pt idx="1">
                  <c:v>8520</c:v>
                </c:pt>
                <c:pt idx="2">
                  <c:v>8520</c:v>
                </c:pt>
                <c:pt idx="3">
                  <c:v>8070</c:v>
                </c:pt>
                <c:pt idx="4">
                  <c:v>8070</c:v>
                </c:pt>
                <c:pt idx="5">
                  <c:v>8155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7D-444A-A585-49A3AA7B077A}"/>
            </c:ext>
          </c:extLst>
        </c:ser>
        <c:ser>
          <c:idx val="1"/>
          <c:order val="1"/>
          <c:tx>
            <c:strRef>
              <c:f>[1]Hoja1!$A$4</c:f>
              <c:strCache>
                <c:ptCount val="1"/>
                <c:pt idx="0">
                  <c:v>Matrícula final</c:v>
                </c:pt>
              </c:strCache>
            </c:strRef>
          </c:tx>
          <c:spPr>
            <a:solidFill>
              <a:srgbClr val="4B77A3"/>
            </a:solidFill>
            <a:ln>
              <a:noFill/>
            </a:ln>
            <a:effectLst/>
          </c:spPr>
          <c:invertIfNegative val="0"/>
          <c:cat>
            <c:numRef>
              <c:f>[1]Hoja1!$B$2:$G$2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[1]Hoja1!$B$4:$G$4</c:f>
              <c:numCache>
                <c:formatCode>General</c:formatCode>
                <c:ptCount val="6"/>
                <c:pt idx="0">
                  <c:v>7317</c:v>
                </c:pt>
                <c:pt idx="1">
                  <c:v>7472</c:v>
                </c:pt>
                <c:pt idx="2">
                  <c:v>6940</c:v>
                </c:pt>
                <c:pt idx="3">
                  <c:v>7529</c:v>
                </c:pt>
                <c:pt idx="4">
                  <c:v>7986</c:v>
                </c:pt>
                <c:pt idx="5">
                  <c:v>7774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7D-444A-A585-49A3AA7B077A}"/>
            </c:ext>
          </c:extLst>
        </c:ser>
        <c:ser>
          <c:idx val="2"/>
          <c:order val="2"/>
          <c:tx>
            <c:strRef>
              <c:f>[1]Hoja1!$A$5</c:f>
              <c:strCache>
                <c:ptCount val="1"/>
                <c:pt idx="0">
                  <c:v>Madres beneficiadas</c:v>
                </c:pt>
              </c:strCache>
            </c:strRef>
          </c:tx>
          <c:spPr>
            <a:solidFill>
              <a:srgbClr val="43AEC4"/>
            </a:solidFill>
            <a:ln>
              <a:noFill/>
            </a:ln>
            <a:effectLst/>
          </c:spPr>
          <c:invertIfNegative val="0"/>
          <c:cat>
            <c:numRef>
              <c:f>[1]Hoja1!$B$2:$G$2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[1]Hoja1!$B$5:$G$5</c:f>
              <c:numCache>
                <c:formatCode>General</c:formatCode>
                <c:ptCount val="6"/>
                <c:pt idx="0">
                  <c:v>6587</c:v>
                </c:pt>
                <c:pt idx="1">
                  <c:v>6457</c:v>
                </c:pt>
                <c:pt idx="2">
                  <c:v>6465</c:v>
                </c:pt>
                <c:pt idx="3">
                  <c:v>7118</c:v>
                </c:pt>
                <c:pt idx="4">
                  <c:v>7184</c:v>
                </c:pt>
                <c:pt idx="5">
                  <c:v>6822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7D-444A-A585-49A3AA7B0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82448112"/>
        <c:axId val="482440272"/>
      </c:barChart>
      <c:catAx>
        <c:axId val="48244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2440272"/>
        <c:crosses val="autoZero"/>
        <c:auto val="1"/>
        <c:lblAlgn val="ctr"/>
        <c:lblOffset val="100"/>
        <c:noMultiLvlLbl val="0"/>
      </c:catAx>
      <c:valAx>
        <c:axId val="482440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2448112"/>
        <c:crossesAt val="1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275505273032202E-2"/>
          <c:y val="0.14393518518518519"/>
          <c:w val="0.74538332527928597"/>
          <c:h val="0.586967774861475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[1]Hoja2!$A$2</c:f>
              <c:strCache>
                <c:ptCount val="1"/>
                <c:pt idx="0">
                  <c:v>Matrícula final</c:v>
                </c:pt>
              </c:strCache>
            </c:strRef>
          </c:tx>
          <c:spPr>
            <a:solidFill>
              <a:srgbClr val="20335D"/>
            </a:solidFill>
            <a:ln>
              <a:noFill/>
            </a:ln>
            <a:effectLst/>
          </c:spPr>
          <c:invertIfNegative val="0"/>
          <c:cat>
            <c:numRef>
              <c:f>[1]Hoja2!$B$1:$G$1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[1]Hoja2!$B$2:$G$2</c:f>
              <c:numCache>
                <c:formatCode>General</c:formatCode>
                <c:ptCount val="6"/>
                <c:pt idx="0">
                  <c:v>7313</c:v>
                </c:pt>
                <c:pt idx="1">
                  <c:v>7472</c:v>
                </c:pt>
                <c:pt idx="2">
                  <c:v>6940</c:v>
                </c:pt>
                <c:pt idx="3">
                  <c:v>7529</c:v>
                </c:pt>
                <c:pt idx="4">
                  <c:v>7986</c:v>
                </c:pt>
                <c:pt idx="5">
                  <c:v>7774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BD-4A2E-9478-54249414FE1C}"/>
            </c:ext>
          </c:extLst>
        </c:ser>
        <c:ser>
          <c:idx val="1"/>
          <c:order val="1"/>
          <c:tx>
            <c:strRef>
              <c:f>[1]Hoja2!$A$3</c:f>
              <c:strCache>
                <c:ptCount val="1"/>
                <c:pt idx="0">
                  <c:v>Asistenia promedio anual</c:v>
                </c:pt>
              </c:strCache>
            </c:strRef>
          </c:tx>
          <c:spPr>
            <a:solidFill>
              <a:srgbClr val="6695C4"/>
            </a:solidFill>
            <a:ln>
              <a:noFill/>
            </a:ln>
            <a:effectLst/>
          </c:spPr>
          <c:invertIfNegative val="0"/>
          <c:cat>
            <c:numRef>
              <c:f>[1]Hoja2!$B$1:$G$1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[1]Hoja2!$B$3:$G$3</c:f>
              <c:numCache>
                <c:formatCode>General</c:formatCode>
                <c:ptCount val="6"/>
                <c:pt idx="0">
                  <c:v>4848</c:v>
                </c:pt>
                <c:pt idx="1">
                  <c:v>5046</c:v>
                </c:pt>
                <c:pt idx="2">
                  <c:v>5346</c:v>
                </c:pt>
                <c:pt idx="3">
                  <c:v>5220</c:v>
                </c:pt>
                <c:pt idx="4">
                  <c:v>4421.75</c:v>
                </c:pt>
                <c:pt idx="5">
                  <c:v>1846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BD-4A2E-9478-54249414F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2448504"/>
        <c:axId val="482444192"/>
      </c:barChart>
      <c:lineChart>
        <c:grouping val="standard"/>
        <c:varyColors val="0"/>
        <c:ser>
          <c:idx val="2"/>
          <c:order val="2"/>
          <c:tx>
            <c:strRef>
              <c:f>[1]Hoja2!$A$4</c:f>
              <c:strCache>
                <c:ptCount val="1"/>
                <c:pt idx="0">
                  <c:v>Por ciento de asistencia</c:v>
                </c:pt>
              </c:strCache>
            </c:strRef>
          </c:tx>
          <c:spPr>
            <a:ln w="28575" cap="rnd">
              <a:solidFill>
                <a:srgbClr val="62449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9.6269554753309269E-3"/>
                  <c:y val="-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DBD-4A2E-9478-54249414FE1C}"/>
                </c:ext>
              </c:extLst>
            </c:dLbl>
            <c:dLbl>
              <c:idx val="1"/>
              <c:layout>
                <c:manualLayout>
                  <c:x val="-2.4067388688327317E-3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DBD-4A2E-9478-54249414FE1C}"/>
                </c:ext>
              </c:extLst>
            </c:dLbl>
            <c:dLbl>
              <c:idx val="2"/>
              <c:layout>
                <c:manualLayout>
                  <c:x val="-2.4067388688327272E-2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DBD-4A2E-9478-54249414FE1C}"/>
                </c:ext>
              </c:extLst>
            </c:dLbl>
            <c:dLbl>
              <c:idx val="3"/>
              <c:layout>
                <c:manualLayout>
                  <c:x val="-2.4067388688327317E-3"/>
                  <c:y val="-1.85185185185185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DBD-4A2E-9478-54249414FE1C}"/>
                </c:ext>
              </c:extLst>
            </c:dLbl>
            <c:dLbl>
              <c:idx val="4"/>
              <c:layout>
                <c:manualLayout>
                  <c:x val="-7.2202166064982828E-3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DBD-4A2E-9478-54249414FE1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[1]Hoja2!$B$1:$G$1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[1]Hoja2!$B$4:$G$4</c:f>
              <c:numCache>
                <c:formatCode>General</c:formatCode>
                <c:ptCount val="6"/>
                <c:pt idx="0">
                  <c:v>66.292903049364099</c:v>
                </c:pt>
                <c:pt idx="1">
                  <c:v>67.532119914346893</c:v>
                </c:pt>
                <c:pt idx="2">
                  <c:v>77.031700288184439</c:v>
                </c:pt>
                <c:pt idx="3">
                  <c:v>69.331916589188467</c:v>
                </c:pt>
                <c:pt idx="4">
                  <c:v>55.368770348109194</c:v>
                </c:pt>
                <c:pt idx="5">
                  <c:v>23.745819397993312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BD-4A2E-9478-54249414F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441840"/>
        <c:axId val="482440664"/>
      </c:lineChart>
      <c:catAx>
        <c:axId val="482448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2444192"/>
        <c:crosses val="autoZero"/>
        <c:auto val="1"/>
        <c:lblAlgn val="ctr"/>
        <c:lblOffset val="100"/>
        <c:noMultiLvlLbl val="0"/>
      </c:catAx>
      <c:valAx>
        <c:axId val="48244419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2448504"/>
        <c:crosses val="autoZero"/>
        <c:crossBetween val="between"/>
      </c:valAx>
      <c:valAx>
        <c:axId val="482440664"/>
        <c:scaling>
          <c:orientation val="minMax"/>
        </c:scaling>
        <c:delete val="0"/>
        <c:axPos val="r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2441840"/>
        <c:crosses val="max"/>
        <c:crossBetween val="between"/>
      </c:valAx>
      <c:catAx>
        <c:axId val="482441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2440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0397017159858627E-2"/>
          <c:y val="0.86935841353164189"/>
          <c:w val="0.81279191184134469"/>
          <c:h val="0.122394284047827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74113454796248E-2"/>
          <c:y val="0.13698629797259596"/>
          <c:w val="0.84466251093613298"/>
          <c:h val="0.44207080414160832"/>
        </c:manualLayout>
      </c:layout>
      <c:areaChart>
        <c:grouping val="standard"/>
        <c:varyColors val="0"/>
        <c:ser>
          <c:idx val="0"/>
          <c:order val="0"/>
          <c:tx>
            <c:strRef>
              <c:f>[1]Hoja6!$A$3</c:f>
              <c:strCache>
                <c:ptCount val="1"/>
                <c:pt idx="0">
                  <c:v>Becarios por municipios, 20/21</c:v>
                </c:pt>
              </c:strCache>
            </c:strRef>
          </c:tx>
          <c:spPr>
            <a:solidFill>
              <a:srgbClr val="0A50A4"/>
            </a:solidFill>
            <a:ln>
              <a:solidFill>
                <a:srgbClr val="0A50A4"/>
              </a:solidFill>
            </a:ln>
            <a:effectLst/>
          </c:spPr>
          <c:cat>
            <c:strRef>
              <c:f>[1]Hoja6!$B$2:$L$2</c:f>
              <c:strCache>
                <c:ptCount val="11"/>
                <c:pt idx="0">
                  <c:v>Sandino</c:v>
                </c:pt>
                <c:pt idx="1">
                  <c:v>Mantua</c:v>
                </c:pt>
                <c:pt idx="2">
                  <c:v>Minas de Matahambre</c:v>
                </c:pt>
                <c:pt idx="3">
                  <c:v>Viñales</c:v>
                </c:pt>
                <c:pt idx="4">
                  <c:v>La Palma</c:v>
                </c:pt>
                <c:pt idx="5">
                  <c:v>Los Palacios</c:v>
                </c:pt>
                <c:pt idx="6">
                  <c:v>Consolación del sur</c:v>
                </c:pt>
                <c:pt idx="7">
                  <c:v>Pinar del Río</c:v>
                </c:pt>
                <c:pt idx="8">
                  <c:v>San Luis</c:v>
                </c:pt>
                <c:pt idx="9">
                  <c:v>San Juan y Martínez</c:v>
                </c:pt>
                <c:pt idx="10">
                  <c:v>Guane</c:v>
                </c:pt>
              </c:strCache>
            </c:strRef>
          </c:cat>
          <c:val>
            <c:numRef>
              <c:f>[1]Hoja6!$B$3:$L$3</c:f>
              <c:numCache>
                <c:formatCode>General</c:formatCode>
                <c:ptCount val="11"/>
                <c:pt idx="0">
                  <c:v>367</c:v>
                </c:pt>
                <c:pt idx="1">
                  <c:v>121</c:v>
                </c:pt>
                <c:pt idx="2">
                  <c:v>116</c:v>
                </c:pt>
                <c:pt idx="3">
                  <c:v>39</c:v>
                </c:pt>
                <c:pt idx="4">
                  <c:v>150</c:v>
                </c:pt>
                <c:pt idx="5">
                  <c:v>16</c:v>
                </c:pt>
                <c:pt idx="6">
                  <c:v>77</c:v>
                </c:pt>
                <c:pt idx="7">
                  <c:v>2093</c:v>
                </c:pt>
                <c:pt idx="8">
                  <c:v>27</c:v>
                </c:pt>
                <c:pt idx="9">
                  <c:v>0</c:v>
                </c:pt>
                <c:pt idx="1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D4-4461-9DE2-7181F2A2B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8496448"/>
        <c:axId val="538496840"/>
      </c:areaChart>
      <c:catAx>
        <c:axId val="538496448"/>
        <c:scaling>
          <c:orientation val="minMax"/>
        </c:scaling>
        <c:delete val="0"/>
        <c:axPos val="b"/>
        <c:numFmt formatCode="#,##0.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85000"/>
                <a:lumOff val="1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38496840"/>
        <c:crosses val="autoZero"/>
        <c:auto val="1"/>
        <c:lblAlgn val="ctr"/>
        <c:lblOffset val="100"/>
        <c:noMultiLvlLbl val="0"/>
      </c:catAx>
      <c:valAx>
        <c:axId val="538496840"/>
        <c:scaling>
          <c:orientation val="minMax"/>
          <c:max val="25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75000"/>
                <a:lumOff val="2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38496448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19</xdr:row>
      <xdr:rowOff>63500</xdr:rowOff>
    </xdr:from>
    <xdr:to>
      <xdr:col>7</xdr:col>
      <xdr:colOff>88900</xdr:colOff>
      <xdr:row>32</xdr:row>
      <xdr:rowOff>63500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514350</xdr:colOff>
      <xdr:row>70</xdr:row>
      <xdr:rowOff>139700</xdr:rowOff>
    </xdr:from>
    <xdr:to>
      <xdr:col>7</xdr:col>
      <xdr:colOff>241300</xdr:colOff>
      <xdr:row>84</xdr:row>
      <xdr:rowOff>120650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0.03971</cdr:x>
      <cdr:y>0.02332</cdr:y>
    </cdr:from>
    <cdr:to>
      <cdr:x>0.93261</cdr:x>
      <cdr:y>0.11591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09566" y="61740"/>
          <a:ext cx="4711699" cy="2451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000" b="1">
              <a:latin typeface="Arial" panose="020B0604020202020204" pitchFamily="34" charset="0"/>
              <a:cs typeface="Arial" panose="020B0604020202020204" pitchFamily="34" charset="0"/>
            </a:rPr>
            <a:t>16.3</a:t>
          </a:r>
          <a:r>
            <a:rPr lang="es-ES" sz="1000" b="1" baseline="0">
              <a:latin typeface="Arial" panose="020B0604020202020204" pitchFamily="34" charset="0"/>
              <a:cs typeface="Arial" panose="020B0604020202020204" pitchFamily="34" charset="0"/>
            </a:rPr>
            <a:t> Gráfico: Asistencia promedio anual respecto a matrícula final. (%)</a:t>
          </a:r>
          <a:endParaRPr lang="es-ES" sz="10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33</xdr:row>
      <xdr:rowOff>6350</xdr:rowOff>
    </xdr:from>
    <xdr:to>
      <xdr:col>6</xdr:col>
      <xdr:colOff>232078</xdr:colOff>
      <xdr:row>45</xdr:row>
      <xdr:rowOff>6548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5568950"/>
          <a:ext cx="4956478" cy="22861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1479550</xdr:colOff>
      <xdr:row>48</xdr:row>
      <xdr:rowOff>120650</xdr:rowOff>
    </xdr:from>
    <xdr:to>
      <xdr:col>6</xdr:col>
      <xdr:colOff>677885</xdr:colOff>
      <xdr:row>67</xdr:row>
      <xdr:rowOff>94234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9550" y="6699250"/>
          <a:ext cx="5383235" cy="29263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355600</xdr:colOff>
      <xdr:row>83</xdr:row>
      <xdr:rowOff>171450</xdr:rowOff>
    </xdr:from>
    <xdr:to>
      <xdr:col>10</xdr:col>
      <xdr:colOff>143405</xdr:colOff>
      <xdr:row>96</xdr:row>
      <xdr:rowOff>164044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0" y="11506200"/>
          <a:ext cx="4645555" cy="24690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215900</xdr:colOff>
      <xdr:row>35</xdr:row>
      <xdr:rowOff>82550</xdr:rowOff>
    </xdr:from>
    <xdr:to>
      <xdr:col>5</xdr:col>
      <xdr:colOff>533400</xdr:colOff>
      <xdr:row>50</xdr:row>
      <xdr:rowOff>50800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0.01479</cdr:y>
    </cdr:from>
    <cdr:to>
      <cdr:x>1</cdr:x>
      <cdr:y>0.08329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0" y="41780"/>
          <a:ext cx="5219700" cy="1935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          16.19 Gráfico:</a:t>
          </a:r>
          <a:r>
            <a:rPr lang="es-ES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Becarios por municipios. Curso </a:t>
          </a:r>
          <a:r>
            <a:rPr lang="es-ES" sz="1000" b="1" spc="-1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2021/22</a:t>
          </a:r>
          <a:endParaRPr lang="es-ES" sz="1000" b="1" kern="200" spc="-100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1244600</xdr:colOff>
      <xdr:row>45</xdr:row>
      <xdr:rowOff>76200</xdr:rowOff>
    </xdr:from>
    <xdr:to>
      <xdr:col>6</xdr:col>
      <xdr:colOff>352396</xdr:colOff>
      <xdr:row>57</xdr:row>
      <xdr:rowOff>163520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4600" y="5505450"/>
          <a:ext cx="4289396" cy="23733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UARIOS/AEPR/2023/EXCELL%20GR&#193;FICOS/16%20Grafic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%20Escritorio\EDUCACION%20(ParaAnuario)\EDUCACI&#211;N%20paraa%20anuario%202018\ESTAD&#205;STICA-ANSELMO\PR%20MINED%20Ficha%20Provincial%20y%20Municipal%202018-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Hoja4"/>
      <sheetName val="Hoja5"/>
      <sheetName val="Hoja6"/>
      <sheetName val="Hoja7"/>
    </sheetNames>
    <sheetDataSet>
      <sheetData sheetId="0">
        <row r="2">
          <cell r="B2">
            <v>2016</v>
          </cell>
          <cell r="C2">
            <v>2017</v>
          </cell>
          <cell r="D2">
            <v>2018</v>
          </cell>
          <cell r="E2">
            <v>2019</v>
          </cell>
          <cell r="F2">
            <v>2020</v>
          </cell>
          <cell r="G2">
            <v>2021</v>
          </cell>
        </row>
        <row r="3">
          <cell r="A3" t="str">
            <v>Capacidad al final del año</v>
          </cell>
          <cell r="B3">
            <v>8520</v>
          </cell>
          <cell r="C3">
            <v>8520</v>
          </cell>
          <cell r="D3">
            <v>8520</v>
          </cell>
          <cell r="E3">
            <v>8070</v>
          </cell>
          <cell r="F3">
            <v>8070</v>
          </cell>
          <cell r="G3">
            <v>8155</v>
          </cell>
        </row>
        <row r="4">
          <cell r="A4" t="str">
            <v>Matrícula final</v>
          </cell>
          <cell r="B4">
            <v>7317</v>
          </cell>
          <cell r="C4">
            <v>7472</v>
          </cell>
          <cell r="D4">
            <v>6940</v>
          </cell>
          <cell r="E4">
            <v>7529</v>
          </cell>
          <cell r="F4">
            <v>7986</v>
          </cell>
          <cell r="G4">
            <v>7774</v>
          </cell>
        </row>
        <row r="5">
          <cell r="A5" t="str">
            <v>Madres beneficiadas</v>
          </cell>
          <cell r="B5">
            <v>6587</v>
          </cell>
          <cell r="C5">
            <v>6457</v>
          </cell>
          <cell r="D5">
            <v>6465</v>
          </cell>
          <cell r="E5">
            <v>7118</v>
          </cell>
          <cell r="F5">
            <v>7184</v>
          </cell>
          <cell r="G5">
            <v>6822</v>
          </cell>
        </row>
      </sheetData>
      <sheetData sheetId="1">
        <row r="1">
          <cell r="B1">
            <v>2016</v>
          </cell>
          <cell r="C1">
            <v>2017</v>
          </cell>
          <cell r="D1">
            <v>2018</v>
          </cell>
          <cell r="E1">
            <v>2019</v>
          </cell>
          <cell r="F1">
            <v>2020</v>
          </cell>
          <cell r="G1">
            <v>2021</v>
          </cell>
        </row>
        <row r="2">
          <cell r="A2" t="str">
            <v>Matrícula final</v>
          </cell>
          <cell r="B2">
            <v>7313</v>
          </cell>
          <cell r="C2">
            <v>7472</v>
          </cell>
          <cell r="D2">
            <v>6940</v>
          </cell>
          <cell r="E2">
            <v>7529</v>
          </cell>
          <cell r="F2">
            <v>7986</v>
          </cell>
          <cell r="G2">
            <v>7774</v>
          </cell>
        </row>
        <row r="3">
          <cell r="A3" t="str">
            <v>Asistenia promedio anual</v>
          </cell>
          <cell r="B3">
            <v>4848</v>
          </cell>
          <cell r="C3">
            <v>5046</v>
          </cell>
          <cell r="D3">
            <v>5346</v>
          </cell>
          <cell r="E3">
            <v>5220</v>
          </cell>
          <cell r="F3">
            <v>4421.75</v>
          </cell>
          <cell r="G3">
            <v>1846</v>
          </cell>
        </row>
        <row r="4">
          <cell r="A4" t="str">
            <v>Por ciento de asistencia</v>
          </cell>
          <cell r="B4">
            <v>66.292903049364099</v>
          </cell>
          <cell r="C4">
            <v>67.532119914346893</v>
          </cell>
          <cell r="D4">
            <v>77.031700288184439</v>
          </cell>
          <cell r="E4">
            <v>69.331916589188467</v>
          </cell>
          <cell r="F4">
            <v>55.368770348109194</v>
          </cell>
          <cell r="G4">
            <v>23.745819397993312</v>
          </cell>
        </row>
      </sheetData>
      <sheetData sheetId="2"/>
      <sheetData sheetId="3"/>
      <sheetData sheetId="4"/>
      <sheetData sheetId="5">
        <row r="2">
          <cell r="B2" t="str">
            <v>Sandino</v>
          </cell>
          <cell r="C2" t="str">
            <v>Mantua</v>
          </cell>
          <cell r="D2" t="str">
            <v>Minas de Matahambre</v>
          </cell>
          <cell r="E2" t="str">
            <v>Viñales</v>
          </cell>
          <cell r="F2" t="str">
            <v>La Palma</v>
          </cell>
          <cell r="G2" t="str">
            <v>Los Palacios</v>
          </cell>
          <cell r="H2" t="str">
            <v>Consolación del sur</v>
          </cell>
          <cell r="I2" t="str">
            <v>Pinar del Río</v>
          </cell>
          <cell r="J2" t="str">
            <v>San Luis</v>
          </cell>
          <cell r="K2" t="str">
            <v>San Juan y Martínez</v>
          </cell>
          <cell r="L2" t="str">
            <v>Guane</v>
          </cell>
        </row>
        <row r="3">
          <cell r="A3" t="str">
            <v>Becarios por municipios, 20/21</v>
          </cell>
          <cell r="B3">
            <v>367</v>
          </cell>
          <cell r="C3">
            <v>121</v>
          </cell>
          <cell r="D3">
            <v>116</v>
          </cell>
          <cell r="E3">
            <v>39</v>
          </cell>
          <cell r="F3">
            <v>150</v>
          </cell>
          <cell r="G3">
            <v>16</v>
          </cell>
          <cell r="H3">
            <v>77</v>
          </cell>
          <cell r="I3">
            <v>2093</v>
          </cell>
          <cell r="J3">
            <v>27</v>
          </cell>
          <cell r="K3">
            <v>0</v>
          </cell>
          <cell r="L3">
            <v>26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andino"/>
      <sheetName val="Mantua"/>
      <sheetName val="Minas"/>
      <sheetName val="VIÑALES"/>
      <sheetName val="La Palma"/>
      <sheetName val="Los Palacios"/>
      <sheetName val="C. del Sur"/>
      <sheetName val="P. DEL RÍO"/>
      <sheetName val="SAN LUIS"/>
      <sheetName val="SAN JUAN "/>
      <sheetName val="Guane"/>
    </sheetNames>
    <sheetDataSet>
      <sheetData sheetId="0">
        <row r="17">
          <cell r="G17">
            <v>109</v>
          </cell>
        </row>
        <row r="18">
          <cell r="G18">
            <v>479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J1444"/>
  <sheetViews>
    <sheetView showGridLines="0" zoomScaleNormal="100" zoomScaleSheetLayoutView="100" workbookViewId="0"/>
  </sheetViews>
  <sheetFormatPr baseColWidth="10" defaultColWidth="11" defaultRowHeight="12.5"/>
  <cols>
    <col min="1" max="1" width="40.83203125" style="65" customWidth="1"/>
    <col min="2" max="4" width="7.58203125" style="65" hidden="1" customWidth="1"/>
    <col min="5" max="8" width="10" style="65" customWidth="1"/>
    <col min="9" max="16384" width="11" style="65"/>
  </cols>
  <sheetData>
    <row r="1" spans="1:8" ht="15" customHeight="1">
      <c r="A1" s="227" t="s">
        <v>101</v>
      </c>
      <c r="B1" s="64"/>
      <c r="C1" s="64"/>
      <c r="D1" s="64"/>
      <c r="E1" s="64"/>
      <c r="F1" s="64"/>
      <c r="G1" s="64"/>
      <c r="H1" s="64"/>
    </row>
    <row r="2" spans="1:8" ht="15" customHeight="1">
      <c r="A2" s="16"/>
      <c r="B2" s="16"/>
      <c r="C2" s="16"/>
      <c r="D2" s="16"/>
      <c r="E2" s="16"/>
      <c r="F2" s="16"/>
      <c r="G2" s="16"/>
      <c r="H2" s="16"/>
    </row>
    <row r="3" spans="1:8" ht="15" customHeight="1">
      <c r="A3" s="66"/>
      <c r="B3" s="66"/>
      <c r="C3" s="66"/>
      <c r="D3" s="66"/>
      <c r="E3" s="3"/>
      <c r="F3" s="3"/>
      <c r="G3" s="3"/>
      <c r="H3" s="35" t="s">
        <v>16</v>
      </c>
    </row>
    <row r="4" spans="1:8" ht="5.15" customHeight="1">
      <c r="A4" s="1"/>
      <c r="B4" s="1"/>
      <c r="C4" s="1"/>
      <c r="D4" s="1"/>
      <c r="E4" s="1"/>
      <c r="F4" s="1"/>
      <c r="G4" s="1"/>
      <c r="H4" s="1" t="s">
        <v>2</v>
      </c>
    </row>
    <row r="5" spans="1:8" ht="5.15" customHeight="1">
      <c r="A5" s="228"/>
      <c r="B5" s="228"/>
      <c r="C5" s="228"/>
      <c r="D5" s="228"/>
      <c r="E5" s="228"/>
      <c r="F5" s="228"/>
      <c r="G5" s="228"/>
      <c r="H5" s="228"/>
    </row>
    <row r="6" spans="1:8" s="282" customFormat="1" ht="12" customHeight="1">
      <c r="A6" s="281" t="s">
        <v>15</v>
      </c>
      <c r="B6" s="281">
        <v>2015</v>
      </c>
      <c r="C6" s="281">
        <v>2016</v>
      </c>
      <c r="D6" s="281">
        <v>2017</v>
      </c>
      <c r="E6" s="283">
        <v>2018</v>
      </c>
      <c r="F6" s="283">
        <v>2019</v>
      </c>
      <c r="G6" s="283">
        <v>2020</v>
      </c>
      <c r="H6" s="283">
        <v>2021</v>
      </c>
    </row>
    <row r="7" spans="1:8" ht="4.5" customHeight="1">
      <c r="A7" s="228"/>
      <c r="B7" s="228"/>
      <c r="C7" s="228"/>
      <c r="D7" s="228"/>
      <c r="E7" s="228"/>
      <c r="F7" s="228"/>
      <c r="G7" s="228"/>
      <c r="H7" s="228"/>
    </row>
    <row r="8" spans="1:8" ht="4.5" customHeight="1">
      <c r="A8" s="1"/>
      <c r="B8" s="68"/>
      <c r="C8" s="68"/>
      <c r="F8" s="69"/>
      <c r="G8" s="69"/>
      <c r="H8" s="69"/>
    </row>
    <row r="9" spans="1:8" ht="18" customHeight="1">
      <c r="A9" s="2" t="s">
        <v>9</v>
      </c>
      <c r="B9" s="70">
        <v>50</v>
      </c>
      <c r="C9" s="70">
        <v>50</v>
      </c>
      <c r="D9" s="70">
        <v>50</v>
      </c>
      <c r="E9" s="70">
        <v>50</v>
      </c>
      <c r="F9" s="70">
        <v>50</v>
      </c>
      <c r="G9" s="70">
        <v>50</v>
      </c>
      <c r="H9" s="70">
        <v>50</v>
      </c>
    </row>
    <row r="10" spans="1:8" ht="18" customHeight="1">
      <c r="A10" s="2" t="s">
        <v>10</v>
      </c>
      <c r="B10" s="70">
        <v>8520</v>
      </c>
      <c r="C10" s="70">
        <v>8520</v>
      </c>
      <c r="D10" s="70">
        <v>8520</v>
      </c>
      <c r="E10" s="70">
        <v>8520</v>
      </c>
      <c r="F10" s="70">
        <v>8070</v>
      </c>
      <c r="G10" s="70">
        <v>8070</v>
      </c>
      <c r="H10" s="70">
        <v>8155</v>
      </c>
    </row>
    <row r="11" spans="1:8" ht="18" customHeight="1">
      <c r="A11" s="2" t="s">
        <v>11</v>
      </c>
      <c r="B11" s="70">
        <v>7263</v>
      </c>
      <c r="C11" s="70">
        <v>7317</v>
      </c>
      <c r="D11" s="70">
        <v>7472</v>
      </c>
      <c r="E11" s="70">
        <v>6940</v>
      </c>
      <c r="F11" s="70">
        <v>7529</v>
      </c>
      <c r="G11" s="70">
        <v>7986</v>
      </c>
      <c r="H11" s="70">
        <v>7774</v>
      </c>
    </row>
    <row r="12" spans="1:8" ht="18" customHeight="1">
      <c r="A12" s="3" t="s">
        <v>96</v>
      </c>
      <c r="B12" s="70">
        <v>1481</v>
      </c>
      <c r="C12" s="70">
        <v>1474</v>
      </c>
      <c r="D12" s="70">
        <v>1520</v>
      </c>
      <c r="E12" s="70">
        <v>1448</v>
      </c>
      <c r="F12" s="70">
        <v>1448</v>
      </c>
      <c r="G12" s="70">
        <v>1429</v>
      </c>
      <c r="H12" s="70">
        <v>1488</v>
      </c>
    </row>
    <row r="13" spans="1:8" ht="18" customHeight="1">
      <c r="A13" s="2" t="s">
        <v>12</v>
      </c>
      <c r="B13" s="70">
        <v>5111</v>
      </c>
      <c r="C13" s="70">
        <v>4848</v>
      </c>
      <c r="D13" s="70">
        <v>5046</v>
      </c>
      <c r="E13" s="70">
        <v>6940</v>
      </c>
      <c r="F13" s="70">
        <v>5219</v>
      </c>
      <c r="G13" s="70">
        <v>4421.75</v>
      </c>
      <c r="H13" s="70">
        <v>1846</v>
      </c>
    </row>
    <row r="14" spans="1:8" ht="18" customHeight="1">
      <c r="A14" s="2" t="s">
        <v>102</v>
      </c>
      <c r="B14" s="70">
        <v>1171</v>
      </c>
      <c r="C14" s="70">
        <v>1390</v>
      </c>
      <c r="D14" s="70">
        <v>1269</v>
      </c>
      <c r="E14" s="70">
        <v>1369</v>
      </c>
      <c r="F14" s="70">
        <v>1450</v>
      </c>
      <c r="G14" s="70">
        <v>1486</v>
      </c>
      <c r="H14" s="70">
        <v>1530</v>
      </c>
    </row>
    <row r="15" spans="1:8" ht="18" customHeight="1">
      <c r="A15" s="12" t="s">
        <v>13</v>
      </c>
      <c r="B15" s="70" t="s">
        <v>155</v>
      </c>
      <c r="C15" s="70">
        <v>877</v>
      </c>
      <c r="D15" s="70">
        <v>695</v>
      </c>
      <c r="E15" s="70">
        <v>966</v>
      </c>
      <c r="F15" s="70">
        <v>843</v>
      </c>
      <c r="G15" s="70">
        <v>879</v>
      </c>
      <c r="H15" s="70">
        <v>938</v>
      </c>
    </row>
    <row r="16" spans="1:8" ht="18" customHeight="1">
      <c r="A16" s="2" t="s">
        <v>14</v>
      </c>
      <c r="B16" s="70">
        <v>6840</v>
      </c>
      <c r="C16" s="70">
        <v>6587</v>
      </c>
      <c r="D16" s="70">
        <v>6457</v>
      </c>
      <c r="E16" s="70">
        <v>6465</v>
      </c>
      <c r="F16" s="70">
        <v>7118</v>
      </c>
      <c r="G16" s="70">
        <v>7184</v>
      </c>
      <c r="H16" s="70">
        <v>6822</v>
      </c>
    </row>
    <row r="17" spans="1:8" ht="5.15" customHeight="1">
      <c r="A17" s="229"/>
      <c r="B17" s="229" t="s">
        <v>0</v>
      </c>
      <c r="C17" s="229"/>
      <c r="D17" s="229"/>
      <c r="E17" s="229"/>
      <c r="F17" s="229"/>
      <c r="G17" s="229"/>
      <c r="H17" s="229"/>
    </row>
    <row r="18" spans="1:8" ht="5.15" customHeight="1">
      <c r="A18" s="1"/>
      <c r="B18" s="1"/>
      <c r="C18" s="1"/>
      <c r="D18" s="1"/>
      <c r="E18" s="1"/>
      <c r="F18" s="1"/>
      <c r="G18" s="1"/>
      <c r="H18" s="1"/>
    </row>
    <row r="19" spans="1:8" ht="15" customHeight="1">
      <c r="A19" s="1"/>
      <c r="B19" s="1"/>
      <c r="C19" s="1"/>
      <c r="D19" s="1"/>
      <c r="E19" s="1"/>
      <c r="F19" s="1"/>
      <c r="G19" s="1"/>
      <c r="H19" s="1"/>
    </row>
    <row r="20" spans="1:8" ht="15" customHeight="1">
      <c r="A20" s="1"/>
      <c r="B20" s="1"/>
      <c r="C20" s="1"/>
      <c r="D20" s="1"/>
      <c r="E20" s="1"/>
      <c r="F20" s="1"/>
      <c r="G20" s="1"/>
      <c r="H20" s="1"/>
    </row>
    <row r="21" spans="1:8" ht="15" customHeight="1">
      <c r="A21" s="1"/>
      <c r="B21" s="1"/>
      <c r="C21" s="1"/>
      <c r="D21" s="1"/>
      <c r="E21" s="1"/>
      <c r="F21" s="1"/>
      <c r="G21" s="1"/>
      <c r="H21" s="1"/>
    </row>
    <row r="22" spans="1:8" ht="15" customHeight="1">
      <c r="A22" s="1"/>
      <c r="B22" s="1"/>
      <c r="C22" s="1"/>
      <c r="D22" s="1"/>
      <c r="E22" s="1"/>
      <c r="F22" s="1"/>
      <c r="G22" s="1"/>
      <c r="H22" s="1"/>
    </row>
    <row r="23" spans="1:8" ht="15" customHeight="1">
      <c r="A23" s="1"/>
      <c r="B23" s="1"/>
      <c r="C23" s="1"/>
      <c r="D23" s="1"/>
      <c r="E23" s="1"/>
      <c r="F23" s="1"/>
      <c r="G23" s="1"/>
      <c r="H23" s="1"/>
    </row>
    <row r="24" spans="1:8" ht="15" customHeight="1">
      <c r="A24" s="1"/>
      <c r="B24" s="1"/>
      <c r="C24" s="1"/>
      <c r="D24" s="1"/>
      <c r="E24" s="1"/>
      <c r="F24" s="1"/>
      <c r="G24" s="1"/>
      <c r="H24" s="1"/>
    </row>
    <row r="25" spans="1:8" ht="15" customHeight="1">
      <c r="A25" s="1"/>
      <c r="B25" s="1"/>
      <c r="C25" s="1"/>
      <c r="D25" s="1"/>
      <c r="E25" s="1"/>
      <c r="F25" s="1"/>
      <c r="G25" s="1"/>
      <c r="H25" s="1"/>
    </row>
    <row r="26" spans="1:8" ht="15" customHeight="1">
      <c r="A26" s="1"/>
      <c r="B26" s="1"/>
      <c r="C26" s="1"/>
      <c r="D26" s="1"/>
      <c r="E26" s="1"/>
      <c r="F26" s="1"/>
      <c r="G26" s="1"/>
      <c r="H26" s="1"/>
    </row>
    <row r="27" spans="1:8" ht="15" customHeight="1">
      <c r="A27" s="1"/>
      <c r="B27" s="1"/>
      <c r="C27" s="1"/>
      <c r="D27" s="1"/>
      <c r="E27" s="1"/>
      <c r="F27" s="1"/>
      <c r="G27" s="1"/>
      <c r="H27" s="1"/>
    </row>
    <row r="28" spans="1:8" ht="15" customHeight="1">
      <c r="A28" s="1"/>
      <c r="B28" s="1"/>
      <c r="C28" s="1"/>
      <c r="D28" s="1"/>
      <c r="E28" s="1"/>
      <c r="F28" s="1"/>
      <c r="G28" s="1"/>
      <c r="H28" s="1"/>
    </row>
    <row r="29" spans="1:8" ht="15" customHeight="1">
      <c r="A29" s="1"/>
      <c r="B29" s="1"/>
      <c r="C29" s="1"/>
      <c r="D29" s="1"/>
      <c r="E29" s="1"/>
      <c r="F29" s="1"/>
      <c r="G29" s="1"/>
      <c r="H29" s="1"/>
    </row>
    <row r="30" spans="1:8" ht="15" customHeight="1">
      <c r="A30" s="1"/>
      <c r="B30" s="1"/>
      <c r="C30" s="1"/>
      <c r="D30" s="1"/>
      <c r="E30" s="1"/>
      <c r="F30" s="1"/>
      <c r="G30" s="1"/>
      <c r="H30" s="1"/>
    </row>
    <row r="31" spans="1:8" ht="15" customHeight="1">
      <c r="A31" s="1"/>
      <c r="B31" s="1"/>
      <c r="C31" s="1"/>
      <c r="D31" s="1"/>
      <c r="E31" s="1"/>
      <c r="F31" s="1"/>
      <c r="G31" s="1"/>
      <c r="H31" s="1"/>
    </row>
    <row r="32" spans="1:8" ht="15" customHeight="1">
      <c r="A32" s="1"/>
      <c r="B32" s="1"/>
      <c r="C32" s="1"/>
      <c r="D32" s="1"/>
      <c r="E32" s="1"/>
      <c r="F32" s="1"/>
      <c r="G32" s="1"/>
      <c r="H32" s="1"/>
    </row>
    <row r="33" spans="1:10" ht="15" customHeight="1">
      <c r="A33" s="1"/>
      <c r="B33" s="1"/>
      <c r="C33" s="1"/>
      <c r="D33" s="1"/>
      <c r="E33" s="1"/>
      <c r="F33" s="1"/>
      <c r="G33" s="1"/>
      <c r="H33" s="1"/>
    </row>
    <row r="34" spans="1:10" ht="15" customHeight="1">
      <c r="A34" s="1"/>
      <c r="B34" s="1"/>
      <c r="C34" s="1"/>
      <c r="D34" s="1"/>
      <c r="E34" s="1"/>
      <c r="F34" s="1"/>
      <c r="G34" s="1"/>
      <c r="H34" s="1"/>
    </row>
    <row r="35" spans="1:10" ht="15" customHeight="1">
      <c r="A35" s="1"/>
      <c r="B35" s="1"/>
      <c r="C35" s="1"/>
      <c r="D35" s="1"/>
      <c r="E35" s="1"/>
      <c r="F35" s="1"/>
      <c r="G35" s="1"/>
      <c r="H35" s="1"/>
    </row>
    <row r="36" spans="1:10" ht="15" customHeight="1">
      <c r="A36" s="1"/>
      <c r="B36" s="1"/>
      <c r="C36" s="1"/>
      <c r="D36" s="1"/>
      <c r="E36" s="1"/>
      <c r="F36" s="1"/>
      <c r="G36" s="1"/>
      <c r="H36" s="1"/>
    </row>
    <row r="37" spans="1:10" ht="15" customHeight="1">
      <c r="A37" s="227" t="s">
        <v>108</v>
      </c>
      <c r="B37" s="64"/>
      <c r="C37" s="64"/>
      <c r="D37" s="64"/>
      <c r="E37" s="64"/>
      <c r="F37" s="64"/>
      <c r="G37" s="64"/>
      <c r="H37" s="64"/>
    </row>
    <row r="38" spans="1:10" ht="15" customHeight="1">
      <c r="A38" s="4"/>
      <c r="B38" s="4"/>
      <c r="C38" s="71"/>
      <c r="D38" s="71"/>
      <c r="E38" s="71"/>
      <c r="F38" s="71"/>
      <c r="G38" s="71"/>
      <c r="H38" s="71"/>
    </row>
    <row r="39" spans="1:10" ht="15" customHeight="1">
      <c r="A39" s="66"/>
      <c r="B39" s="66"/>
      <c r="C39" s="66"/>
      <c r="D39" s="66"/>
      <c r="E39" s="66"/>
      <c r="H39" s="35" t="s">
        <v>16</v>
      </c>
    </row>
    <row r="40" spans="1:10" ht="5.15" customHeight="1">
      <c r="A40" s="1"/>
      <c r="B40" s="1"/>
      <c r="C40" s="1"/>
      <c r="D40" s="1"/>
      <c r="E40" s="1"/>
      <c r="F40" s="1" t="s">
        <v>2</v>
      </c>
      <c r="G40" s="1"/>
      <c r="H40" s="1"/>
    </row>
    <row r="41" spans="1:10" ht="5.15" customHeight="1">
      <c r="A41" s="228"/>
      <c r="B41" s="228"/>
      <c r="C41" s="228"/>
      <c r="D41" s="228"/>
      <c r="E41" s="228"/>
      <c r="F41" s="228"/>
      <c r="G41" s="228"/>
      <c r="H41" s="228"/>
    </row>
    <row r="42" spans="1:10" s="282" customFormat="1" ht="12" customHeight="1">
      <c r="A42" s="281" t="s">
        <v>15</v>
      </c>
      <c r="B42" s="281">
        <v>2015</v>
      </c>
      <c r="C42" s="283">
        <v>2016</v>
      </c>
      <c r="D42" s="283">
        <v>2017</v>
      </c>
      <c r="E42" s="287">
        <v>2018</v>
      </c>
      <c r="F42" s="287">
        <v>2019</v>
      </c>
      <c r="G42" s="287">
        <v>2020</v>
      </c>
      <c r="H42" s="287">
        <v>2021</v>
      </c>
    </row>
    <row r="43" spans="1:10" ht="5.15" customHeight="1">
      <c r="A43" s="228"/>
      <c r="B43" s="228"/>
      <c r="C43" s="228"/>
      <c r="D43" s="228"/>
      <c r="E43" s="228"/>
      <c r="F43" s="228"/>
      <c r="G43" s="228"/>
      <c r="H43" s="228"/>
    </row>
    <row r="44" spans="1:10" ht="5.15" customHeight="1">
      <c r="A44" s="1"/>
      <c r="B44" s="68"/>
      <c r="C44" s="68"/>
      <c r="D44" s="68"/>
      <c r="E44" s="68"/>
      <c r="F44" s="69"/>
      <c r="G44" s="69"/>
      <c r="H44" s="69"/>
    </row>
    <row r="45" spans="1:10" s="73" customFormat="1" ht="15" customHeight="1">
      <c r="A45" s="230" t="s">
        <v>17</v>
      </c>
      <c r="B45" s="228">
        <f t="shared" ref="B45" si="0">SUM(B46:B50)</f>
        <v>7263</v>
      </c>
      <c r="C45" s="233">
        <f>SUM(C46:C50)</f>
        <v>7313</v>
      </c>
      <c r="D45" s="233">
        <f t="shared" ref="D45:G45" si="1">SUM(D46:D50)</f>
        <v>7472</v>
      </c>
      <c r="E45" s="233">
        <f t="shared" si="1"/>
        <v>6940</v>
      </c>
      <c r="F45" s="233">
        <f t="shared" si="1"/>
        <v>7529</v>
      </c>
      <c r="G45" s="232">
        <f t="shared" si="1"/>
        <v>7986</v>
      </c>
      <c r="H45" s="232">
        <v>7997</v>
      </c>
      <c r="I45" s="319"/>
      <c r="J45" s="319"/>
    </row>
    <row r="46" spans="1:10" ht="15" customHeight="1">
      <c r="A46" s="3" t="s">
        <v>103</v>
      </c>
      <c r="B46" s="74">
        <v>876</v>
      </c>
      <c r="C46" s="74">
        <v>898</v>
      </c>
      <c r="D46" s="74">
        <v>948</v>
      </c>
      <c r="E46" s="74">
        <v>596</v>
      </c>
      <c r="F46" s="74">
        <v>999</v>
      </c>
      <c r="G46" s="74">
        <v>1461</v>
      </c>
      <c r="H46" s="74">
        <v>1455</v>
      </c>
    </row>
    <row r="47" spans="1:10" ht="15" customHeight="1">
      <c r="A47" s="3" t="s">
        <v>104</v>
      </c>
      <c r="B47" s="75">
        <v>1592</v>
      </c>
      <c r="C47" s="75">
        <v>1533</v>
      </c>
      <c r="D47" s="74">
        <v>1567</v>
      </c>
      <c r="E47" s="74">
        <v>1513</v>
      </c>
      <c r="F47" s="74">
        <v>1641</v>
      </c>
      <c r="G47" s="74">
        <v>1655</v>
      </c>
      <c r="H47" s="74">
        <v>1655</v>
      </c>
    </row>
    <row r="48" spans="1:10" ht="15" customHeight="1">
      <c r="A48" s="3" t="s">
        <v>105</v>
      </c>
      <c r="B48" s="75">
        <v>1596</v>
      </c>
      <c r="C48" s="75">
        <v>1674</v>
      </c>
      <c r="D48" s="74">
        <v>1700</v>
      </c>
      <c r="E48" s="74">
        <v>1658</v>
      </c>
      <c r="F48" s="74">
        <v>1713</v>
      </c>
      <c r="G48" s="74">
        <v>1743</v>
      </c>
      <c r="H48" s="74">
        <v>1696</v>
      </c>
    </row>
    <row r="49" spans="1:10" ht="15" customHeight="1">
      <c r="A49" s="3" t="s">
        <v>106</v>
      </c>
      <c r="B49" s="75">
        <v>1735</v>
      </c>
      <c r="C49" s="75">
        <v>1734</v>
      </c>
      <c r="D49" s="74">
        <v>1737</v>
      </c>
      <c r="E49" s="74">
        <v>1725</v>
      </c>
      <c r="F49" s="74">
        <v>1726</v>
      </c>
      <c r="G49" s="74">
        <v>1698</v>
      </c>
      <c r="H49" s="74">
        <v>1703</v>
      </c>
    </row>
    <row r="50" spans="1:10" ht="15" customHeight="1">
      <c r="A50" s="3" t="s">
        <v>107</v>
      </c>
      <c r="B50" s="75">
        <v>1464</v>
      </c>
      <c r="C50" s="75">
        <v>1474</v>
      </c>
      <c r="D50" s="74">
        <v>1520</v>
      </c>
      <c r="E50" s="74">
        <v>1448</v>
      </c>
      <c r="F50" s="74">
        <v>1450</v>
      </c>
      <c r="G50" s="74">
        <v>1429</v>
      </c>
      <c r="H50" s="74">
        <v>1488</v>
      </c>
    </row>
    <row r="51" spans="1:10" ht="15" customHeight="1">
      <c r="A51" s="7" t="s">
        <v>156</v>
      </c>
      <c r="B51" s="75">
        <v>1869</v>
      </c>
      <c r="C51" s="75">
        <v>1900</v>
      </c>
      <c r="D51" s="74">
        <v>1974</v>
      </c>
      <c r="E51" s="74">
        <v>1850.6419914401142</v>
      </c>
      <c r="F51" s="74">
        <v>2007.706563912481</v>
      </c>
      <c r="G51" s="74">
        <v>2165</v>
      </c>
      <c r="H51" s="74">
        <v>2316</v>
      </c>
      <c r="J51" s="76"/>
    </row>
    <row r="52" spans="1:10" ht="5.15" customHeight="1">
      <c r="A52" s="229"/>
      <c r="B52" s="229"/>
      <c r="C52" s="229"/>
      <c r="D52" s="229"/>
      <c r="E52" s="229"/>
      <c r="F52" s="229"/>
      <c r="G52" s="229"/>
      <c r="H52" s="229"/>
    </row>
    <row r="53" spans="1:10" ht="5.15" customHeight="1">
      <c r="A53" s="1"/>
      <c r="B53" s="1"/>
      <c r="C53" s="1"/>
      <c r="D53" s="1"/>
      <c r="E53" s="1"/>
      <c r="F53" s="1"/>
      <c r="G53" s="1"/>
      <c r="H53" s="1"/>
    </row>
    <row r="54" spans="1:10" ht="15" customHeight="1">
      <c r="A54" s="1"/>
      <c r="B54" s="19"/>
      <c r="C54" s="19"/>
      <c r="D54" s="19"/>
      <c r="E54" s="19"/>
      <c r="F54" s="19"/>
      <c r="G54" s="19"/>
      <c r="H54" s="19"/>
    </row>
    <row r="55" spans="1:10" ht="15" customHeight="1">
      <c r="A55" s="227" t="s">
        <v>109</v>
      </c>
      <c r="B55" s="77"/>
      <c r="C55" s="77"/>
      <c r="D55" s="77"/>
      <c r="E55" s="77"/>
      <c r="F55" s="77"/>
      <c r="G55" s="77"/>
      <c r="H55" s="77"/>
    </row>
    <row r="56" spans="1:10" ht="15" customHeight="1">
      <c r="A56" s="4"/>
      <c r="B56" s="4"/>
      <c r="C56" s="4"/>
      <c r="D56" s="4"/>
      <c r="E56" s="4"/>
      <c r="F56" s="4"/>
      <c r="G56" s="4"/>
      <c r="H56" s="4"/>
    </row>
    <row r="57" spans="1:10" ht="15" customHeight="1">
      <c r="A57" s="66"/>
      <c r="B57" s="66"/>
      <c r="C57" s="66"/>
      <c r="D57" s="66"/>
      <c r="E57" s="66"/>
      <c r="H57" s="35" t="s">
        <v>16</v>
      </c>
    </row>
    <row r="58" spans="1:10" ht="5.15" customHeight="1">
      <c r="A58" s="1"/>
      <c r="B58" s="1"/>
      <c r="C58" s="1"/>
      <c r="D58" s="1"/>
      <c r="E58" s="1"/>
      <c r="F58" s="1" t="s">
        <v>2</v>
      </c>
      <c r="G58" s="1"/>
      <c r="H58" s="1"/>
    </row>
    <row r="59" spans="1:10" ht="5.15" customHeight="1">
      <c r="A59" s="228"/>
      <c r="B59" s="228"/>
      <c r="C59" s="228"/>
      <c r="D59" s="228"/>
      <c r="E59" s="228"/>
      <c r="F59" s="228"/>
      <c r="G59" s="228"/>
      <c r="H59" s="228"/>
    </row>
    <row r="60" spans="1:10" s="282" customFormat="1" ht="12" customHeight="1">
      <c r="A60" s="281" t="s">
        <v>15</v>
      </c>
      <c r="B60" s="281">
        <v>2015</v>
      </c>
      <c r="C60" s="283">
        <v>2016</v>
      </c>
      <c r="D60" s="283">
        <v>2017</v>
      </c>
      <c r="E60" s="283">
        <v>2018</v>
      </c>
      <c r="F60" s="283">
        <v>2019</v>
      </c>
      <c r="G60" s="283">
        <v>2020</v>
      </c>
      <c r="H60" s="283">
        <v>2021</v>
      </c>
    </row>
    <row r="61" spans="1:10" ht="5.15" customHeight="1">
      <c r="A61" s="228"/>
      <c r="B61" s="228"/>
      <c r="C61" s="228"/>
      <c r="D61" s="228"/>
      <c r="E61" s="228"/>
      <c r="F61" s="228"/>
      <c r="G61" s="228"/>
      <c r="H61" s="228"/>
    </row>
    <row r="62" spans="1:10" ht="5.15" customHeight="1">
      <c r="A62" s="1"/>
      <c r="B62" s="68"/>
      <c r="C62" s="68"/>
      <c r="F62" s="69"/>
      <c r="G62" s="69"/>
      <c r="H62" s="69"/>
    </row>
    <row r="63" spans="1:10" s="73" customFormat="1" ht="15" customHeight="1">
      <c r="A63" s="230" t="s">
        <v>17</v>
      </c>
      <c r="B63" s="228">
        <f>SUM(B64:B68)</f>
        <v>5111</v>
      </c>
      <c r="C63" s="233">
        <f>SUM(C64:C68)</f>
        <v>4848</v>
      </c>
      <c r="D63" s="233">
        <f t="shared" ref="D63:H63" si="2">SUM(D64:D68)</f>
        <v>5048</v>
      </c>
      <c r="E63" s="232">
        <f t="shared" si="2"/>
        <v>5346</v>
      </c>
      <c r="F63" s="232">
        <f t="shared" si="2"/>
        <v>5219.5</v>
      </c>
      <c r="G63" s="232">
        <f t="shared" si="2"/>
        <v>4421.75</v>
      </c>
      <c r="H63" s="232">
        <f t="shared" si="2"/>
        <v>1846</v>
      </c>
    </row>
    <row r="64" spans="1:10" ht="15" customHeight="1">
      <c r="A64" s="3" t="s">
        <v>103</v>
      </c>
      <c r="B64" s="74">
        <v>696</v>
      </c>
      <c r="C64" s="74">
        <v>632</v>
      </c>
      <c r="D64" s="74">
        <v>601</v>
      </c>
      <c r="E64" s="74">
        <v>858</v>
      </c>
      <c r="F64" s="74">
        <v>604.75</v>
      </c>
      <c r="G64" s="74">
        <v>722</v>
      </c>
      <c r="H64" s="74">
        <v>270</v>
      </c>
    </row>
    <row r="65" spans="1:9" ht="15" customHeight="1">
      <c r="A65" s="3" t="s">
        <v>104</v>
      </c>
      <c r="B65" s="75">
        <v>1053</v>
      </c>
      <c r="C65" s="75">
        <v>1023</v>
      </c>
      <c r="D65" s="75">
        <v>1024</v>
      </c>
      <c r="E65" s="75">
        <v>1073</v>
      </c>
      <c r="F65" s="75">
        <v>1095</v>
      </c>
      <c r="G65" s="75">
        <v>929</v>
      </c>
      <c r="H65" s="75">
        <v>391</v>
      </c>
    </row>
    <row r="66" spans="1:9" ht="15" customHeight="1">
      <c r="A66" s="3" t="s">
        <v>105</v>
      </c>
      <c r="B66" s="75">
        <v>1155</v>
      </c>
      <c r="C66" s="75">
        <v>1089</v>
      </c>
      <c r="D66" s="75">
        <v>1156</v>
      </c>
      <c r="E66" s="75">
        <v>1169</v>
      </c>
      <c r="F66" s="75">
        <v>1199</v>
      </c>
      <c r="G66" s="75">
        <v>961.25</v>
      </c>
      <c r="H66" s="75">
        <v>395</v>
      </c>
    </row>
    <row r="67" spans="1:9" ht="15" customHeight="1">
      <c r="A67" s="3" t="s">
        <v>106</v>
      </c>
      <c r="B67" s="75">
        <v>1197</v>
      </c>
      <c r="C67" s="75">
        <v>1139</v>
      </c>
      <c r="D67" s="75">
        <v>1208</v>
      </c>
      <c r="E67" s="75">
        <v>1209</v>
      </c>
      <c r="F67" s="75">
        <v>1237.5</v>
      </c>
      <c r="G67" s="75">
        <v>947.5</v>
      </c>
      <c r="H67" s="75">
        <v>408</v>
      </c>
    </row>
    <row r="68" spans="1:9" ht="15" customHeight="1">
      <c r="A68" s="270" t="s">
        <v>254</v>
      </c>
      <c r="B68" s="75">
        <v>1010</v>
      </c>
      <c r="C68" s="75">
        <v>965</v>
      </c>
      <c r="D68" s="75">
        <v>1059</v>
      </c>
      <c r="E68" s="75">
        <v>1037</v>
      </c>
      <c r="F68" s="75">
        <v>1083.25</v>
      </c>
      <c r="G68" s="75">
        <v>862</v>
      </c>
      <c r="H68" s="75">
        <v>382</v>
      </c>
      <c r="I68" s="79"/>
    </row>
    <row r="69" spans="1:9" ht="5.15" customHeight="1">
      <c r="A69" s="229"/>
      <c r="B69" s="229"/>
      <c r="C69" s="229"/>
      <c r="D69" s="229"/>
      <c r="E69" s="229"/>
      <c r="F69" s="229"/>
      <c r="G69" s="229"/>
      <c r="H69" s="229"/>
    </row>
    <row r="70" spans="1:9" ht="5.15" customHeight="1">
      <c r="A70" s="1"/>
      <c r="B70" s="1"/>
      <c r="C70" s="1"/>
      <c r="D70" s="1"/>
      <c r="E70" s="1"/>
      <c r="F70" s="1"/>
      <c r="G70" s="1"/>
      <c r="H70" s="1"/>
    </row>
    <row r="71" spans="1:9" ht="15" customHeight="1">
      <c r="A71" s="60"/>
      <c r="C71" s="1"/>
      <c r="D71" s="1"/>
      <c r="E71" s="1"/>
      <c r="F71" s="1"/>
      <c r="G71" s="1"/>
      <c r="H71" s="1"/>
    </row>
    <row r="72" spans="1:9" ht="15" customHeight="1">
      <c r="A72" s="69" t="s">
        <v>2</v>
      </c>
      <c r="B72" s="80"/>
      <c r="C72" s="80"/>
      <c r="D72" s="80"/>
      <c r="E72" s="80"/>
      <c r="F72" s="80"/>
      <c r="G72" s="80"/>
      <c r="H72" s="80"/>
    </row>
    <row r="73" spans="1:9" ht="15" customHeight="1">
      <c r="A73" s="69"/>
      <c r="B73" s="69"/>
      <c r="C73" s="69"/>
      <c r="D73" s="69"/>
      <c r="E73" s="69"/>
      <c r="F73" s="69"/>
      <c r="G73" s="69"/>
      <c r="H73" s="69"/>
    </row>
    <row r="74" spans="1:9" ht="15" customHeight="1">
      <c r="A74" s="69"/>
      <c r="B74" s="69"/>
      <c r="C74" s="69"/>
      <c r="D74" s="69"/>
      <c r="E74" s="69"/>
      <c r="F74" s="69"/>
      <c r="G74" s="69"/>
      <c r="H74" s="69"/>
    </row>
    <row r="75" spans="1:9" ht="15" customHeight="1">
      <c r="A75" s="69"/>
      <c r="B75" s="69"/>
      <c r="C75" s="69"/>
      <c r="D75" s="69"/>
      <c r="E75" s="69"/>
      <c r="F75" s="69"/>
      <c r="G75" s="69"/>
      <c r="H75" s="69"/>
    </row>
    <row r="76" spans="1:9" ht="15" customHeight="1">
      <c r="A76" s="69"/>
      <c r="B76" s="69"/>
      <c r="C76" s="69"/>
      <c r="D76" s="69"/>
      <c r="E76" s="69"/>
      <c r="F76" s="69"/>
      <c r="G76" s="69"/>
      <c r="H76" s="69"/>
    </row>
    <row r="77" spans="1:9" ht="15" customHeight="1">
      <c r="A77" s="69"/>
      <c r="B77" s="69"/>
      <c r="C77" s="69"/>
      <c r="D77" s="69"/>
      <c r="E77" s="69"/>
      <c r="F77" s="69"/>
      <c r="G77" s="69"/>
      <c r="H77" s="69"/>
    </row>
    <row r="78" spans="1:9" ht="15" customHeight="1">
      <c r="A78" s="69"/>
      <c r="B78" s="69"/>
      <c r="C78" s="69"/>
      <c r="D78" s="69"/>
      <c r="E78" s="69"/>
      <c r="F78" s="69"/>
      <c r="G78" s="69"/>
      <c r="H78" s="69"/>
    </row>
    <row r="79" spans="1:9" ht="15" customHeight="1">
      <c r="A79" s="69"/>
      <c r="B79" s="69"/>
      <c r="C79" s="69"/>
      <c r="D79" s="69"/>
      <c r="E79" s="69"/>
      <c r="F79" s="69"/>
      <c r="G79" s="69"/>
      <c r="H79" s="69"/>
    </row>
    <row r="80" spans="1:9" ht="15" customHeight="1">
      <c r="A80" s="69"/>
      <c r="B80" s="69"/>
      <c r="C80" s="69"/>
      <c r="D80" s="69"/>
      <c r="E80" s="69"/>
      <c r="F80" s="69"/>
      <c r="G80" s="69"/>
      <c r="H80" s="69"/>
    </row>
    <row r="81" spans="1:8" ht="15" customHeight="1">
      <c r="A81" s="69"/>
      <c r="B81" s="69"/>
      <c r="C81" s="69"/>
      <c r="D81" s="69"/>
      <c r="E81" s="69"/>
      <c r="F81" s="69"/>
      <c r="G81" s="69"/>
      <c r="H81" s="69"/>
    </row>
    <row r="82" spans="1:8" ht="15" customHeight="1">
      <c r="A82" s="69"/>
      <c r="B82" s="69"/>
      <c r="C82" s="69"/>
      <c r="D82" s="69"/>
      <c r="E82" s="69"/>
      <c r="F82" s="69"/>
      <c r="G82" s="69"/>
      <c r="H82" s="69"/>
    </row>
    <row r="83" spans="1:8" ht="15" customHeight="1">
      <c r="A83" s="69"/>
      <c r="B83" s="69"/>
      <c r="C83" s="69"/>
      <c r="D83" s="69"/>
      <c r="E83" s="69"/>
      <c r="F83" s="69"/>
      <c r="G83" s="69"/>
      <c r="H83" s="69"/>
    </row>
    <row r="84" spans="1:8" ht="15" customHeight="1">
      <c r="A84" s="69"/>
      <c r="B84" s="69"/>
      <c r="C84" s="69"/>
      <c r="D84" s="69"/>
      <c r="E84" s="69"/>
      <c r="F84" s="69"/>
      <c r="G84" s="69"/>
      <c r="H84" s="69"/>
    </row>
    <row r="85" spans="1:8" ht="15" customHeight="1">
      <c r="A85" s="69"/>
      <c r="B85" s="69"/>
      <c r="C85" s="69"/>
      <c r="D85" s="69"/>
      <c r="E85" s="69"/>
      <c r="F85" s="69"/>
      <c r="G85" s="69"/>
      <c r="H85" s="69"/>
    </row>
    <row r="86" spans="1:8" ht="15" customHeight="1">
      <c r="A86" s="69"/>
      <c r="B86" s="69"/>
      <c r="C86" s="69"/>
      <c r="D86" s="69"/>
      <c r="E86" s="69"/>
      <c r="F86" s="69"/>
      <c r="G86" s="69"/>
      <c r="H86" s="69"/>
    </row>
    <row r="87" spans="1:8" ht="15" customHeight="1">
      <c r="A87" s="69"/>
      <c r="B87" s="69"/>
      <c r="C87" s="69"/>
      <c r="D87" s="69"/>
      <c r="E87" s="69"/>
      <c r="F87" s="69"/>
      <c r="G87" s="69"/>
      <c r="H87" s="69"/>
    </row>
    <row r="88" spans="1:8" ht="15" customHeight="1">
      <c r="A88" s="69"/>
      <c r="B88" s="69"/>
      <c r="C88" s="69"/>
      <c r="D88" s="69"/>
      <c r="E88" s="69"/>
      <c r="F88" s="69"/>
      <c r="G88" s="69"/>
      <c r="H88" s="69"/>
    </row>
    <row r="89" spans="1:8" ht="15" customHeight="1">
      <c r="A89" s="69"/>
      <c r="B89" s="69"/>
      <c r="C89" s="69"/>
      <c r="D89" s="69"/>
      <c r="E89" s="69"/>
      <c r="F89" s="69"/>
      <c r="G89" s="69"/>
      <c r="H89" s="69"/>
    </row>
    <row r="90" spans="1:8" ht="15" customHeight="1">
      <c r="A90" s="69"/>
      <c r="B90" s="69"/>
      <c r="C90" s="69"/>
      <c r="D90" s="69"/>
      <c r="E90" s="69"/>
      <c r="F90" s="69"/>
      <c r="G90" s="69"/>
      <c r="H90" s="69"/>
    </row>
    <row r="91" spans="1:8" ht="15" customHeight="1">
      <c r="A91" s="69"/>
      <c r="B91" s="69"/>
      <c r="C91" s="69"/>
      <c r="D91" s="69"/>
      <c r="E91" s="69"/>
      <c r="F91" s="69"/>
      <c r="G91" s="69"/>
      <c r="H91" s="69"/>
    </row>
    <row r="92" spans="1:8" ht="15" customHeight="1">
      <c r="A92" s="69"/>
      <c r="B92" s="69"/>
      <c r="C92" s="69"/>
      <c r="D92" s="69"/>
      <c r="E92" s="69"/>
      <c r="F92" s="69"/>
      <c r="G92" s="69"/>
      <c r="H92" s="69"/>
    </row>
    <row r="93" spans="1:8" ht="15" customHeight="1">
      <c r="A93" s="69"/>
      <c r="B93" s="69"/>
      <c r="C93" s="69"/>
      <c r="D93" s="69"/>
      <c r="E93" s="69"/>
      <c r="F93" s="69"/>
      <c r="G93" s="69"/>
      <c r="H93" s="69"/>
    </row>
    <row r="94" spans="1:8" ht="15" customHeight="1">
      <c r="A94" s="69"/>
      <c r="B94" s="69"/>
      <c r="C94" s="69"/>
      <c r="D94" s="69"/>
      <c r="E94" s="69"/>
      <c r="F94" s="69"/>
      <c r="G94" s="69"/>
      <c r="H94" s="69"/>
    </row>
    <row r="95" spans="1:8" ht="15" customHeight="1">
      <c r="A95" s="69"/>
      <c r="B95" s="69"/>
      <c r="C95" s="69"/>
      <c r="D95" s="69"/>
      <c r="E95" s="69"/>
      <c r="F95" s="69"/>
      <c r="G95" s="69"/>
      <c r="H95" s="69"/>
    </row>
    <row r="96" spans="1:8" ht="15" customHeight="1">
      <c r="A96" s="69"/>
      <c r="B96" s="69"/>
      <c r="C96" s="69"/>
      <c r="D96" s="69"/>
      <c r="E96" s="69"/>
      <c r="F96" s="69"/>
      <c r="G96" s="69"/>
      <c r="H96" s="69"/>
    </row>
    <row r="97" spans="1:8" ht="15" customHeight="1">
      <c r="A97" s="69"/>
      <c r="B97" s="69"/>
      <c r="C97" s="69"/>
      <c r="D97" s="69"/>
      <c r="E97" s="69"/>
      <c r="F97" s="69"/>
      <c r="G97" s="69"/>
      <c r="H97" s="69"/>
    </row>
    <row r="98" spans="1:8" ht="15" customHeight="1">
      <c r="A98" s="69"/>
      <c r="B98" s="69"/>
      <c r="C98" s="69"/>
      <c r="D98" s="69"/>
      <c r="E98" s="69"/>
      <c r="F98" s="69"/>
      <c r="G98" s="69"/>
      <c r="H98" s="69"/>
    </row>
    <row r="99" spans="1:8" ht="15" customHeight="1">
      <c r="A99" s="69"/>
      <c r="B99" s="69"/>
      <c r="C99" s="69"/>
      <c r="D99" s="69"/>
      <c r="E99" s="69"/>
      <c r="F99" s="69"/>
      <c r="G99" s="69"/>
      <c r="H99" s="69"/>
    </row>
    <row r="100" spans="1:8" ht="15" customHeight="1">
      <c r="A100" s="69"/>
      <c r="B100" s="69"/>
      <c r="C100" s="69"/>
      <c r="D100" s="69"/>
      <c r="E100" s="69"/>
      <c r="F100" s="69"/>
      <c r="G100" s="69"/>
      <c r="H100" s="69"/>
    </row>
    <row r="101" spans="1:8" ht="15" customHeight="1">
      <c r="A101" s="69"/>
      <c r="B101" s="69"/>
      <c r="C101" s="69"/>
      <c r="D101" s="69"/>
      <c r="E101" s="69"/>
      <c r="F101" s="69"/>
      <c r="G101" s="69"/>
      <c r="H101" s="69"/>
    </row>
    <row r="102" spans="1:8" ht="15" customHeight="1">
      <c r="A102" s="69"/>
      <c r="B102" s="69"/>
      <c r="C102" s="69"/>
      <c r="D102" s="69"/>
      <c r="E102" s="69"/>
      <c r="F102" s="69"/>
      <c r="G102" s="69"/>
      <c r="H102" s="69"/>
    </row>
    <row r="103" spans="1:8" ht="15" customHeight="1">
      <c r="A103" s="69"/>
      <c r="B103" s="69"/>
      <c r="C103" s="69"/>
      <c r="D103" s="69"/>
      <c r="E103" s="69"/>
      <c r="F103" s="69"/>
      <c r="G103" s="69"/>
      <c r="H103" s="69"/>
    </row>
    <row r="104" spans="1:8" ht="15" customHeight="1">
      <c r="A104" s="69"/>
      <c r="B104" s="69"/>
      <c r="C104" s="69"/>
      <c r="D104" s="69"/>
      <c r="E104" s="69"/>
      <c r="F104" s="69"/>
      <c r="G104" s="69"/>
      <c r="H104" s="69"/>
    </row>
    <row r="105" spans="1:8" ht="15" customHeight="1">
      <c r="A105" s="69"/>
      <c r="B105" s="69"/>
      <c r="C105" s="69"/>
      <c r="D105" s="69"/>
      <c r="E105" s="69"/>
      <c r="F105" s="69"/>
      <c r="G105" s="69"/>
      <c r="H105" s="69"/>
    </row>
    <row r="106" spans="1:8" ht="15" customHeight="1">
      <c r="A106" s="69"/>
      <c r="B106" s="69"/>
      <c r="C106" s="69"/>
      <c r="D106" s="69"/>
      <c r="E106" s="69"/>
      <c r="F106" s="69"/>
      <c r="G106" s="69"/>
      <c r="H106" s="69"/>
    </row>
    <row r="107" spans="1:8" ht="15" customHeight="1">
      <c r="A107" s="69"/>
      <c r="B107" s="69"/>
      <c r="C107" s="69"/>
      <c r="D107" s="69"/>
      <c r="E107" s="69"/>
      <c r="F107" s="69"/>
      <c r="G107" s="69"/>
      <c r="H107" s="69"/>
    </row>
    <row r="108" spans="1:8" ht="15" customHeight="1">
      <c r="A108" s="69"/>
      <c r="B108" s="69"/>
      <c r="C108" s="69"/>
      <c r="D108" s="69"/>
      <c r="E108" s="69"/>
      <c r="F108" s="69"/>
      <c r="G108" s="69"/>
      <c r="H108" s="69"/>
    </row>
    <row r="109" spans="1:8" ht="15" customHeight="1">
      <c r="A109" s="69"/>
      <c r="B109" s="69"/>
      <c r="C109" s="69"/>
      <c r="D109" s="69"/>
      <c r="E109" s="69"/>
      <c r="F109" s="69"/>
      <c r="G109" s="69"/>
      <c r="H109" s="69"/>
    </row>
    <row r="110" spans="1:8" ht="15" customHeight="1">
      <c r="A110" s="69"/>
      <c r="B110" s="69"/>
      <c r="C110" s="69"/>
      <c r="D110" s="69"/>
      <c r="E110" s="69"/>
      <c r="F110" s="69"/>
      <c r="G110" s="69"/>
      <c r="H110" s="69"/>
    </row>
    <row r="111" spans="1:8" ht="15" customHeight="1">
      <c r="A111" s="69"/>
      <c r="B111" s="69"/>
      <c r="C111" s="69"/>
      <c r="D111" s="69"/>
      <c r="E111" s="69"/>
      <c r="F111" s="69"/>
      <c r="G111" s="69"/>
      <c r="H111" s="69"/>
    </row>
    <row r="112" spans="1:8" ht="15" customHeight="1">
      <c r="A112" s="69"/>
      <c r="B112" s="69"/>
      <c r="C112" s="69"/>
      <c r="D112" s="69"/>
      <c r="E112" s="69"/>
      <c r="F112" s="69"/>
      <c r="G112" s="69"/>
      <c r="H112" s="69"/>
    </row>
    <row r="113" spans="1:8" ht="15" customHeight="1">
      <c r="A113" s="69"/>
      <c r="B113" s="69"/>
      <c r="C113" s="69"/>
      <c r="D113" s="69"/>
      <c r="E113" s="69"/>
      <c r="F113" s="69"/>
      <c r="G113" s="69"/>
      <c r="H113" s="69"/>
    </row>
    <row r="114" spans="1:8" ht="15" customHeight="1">
      <c r="A114" s="69"/>
      <c r="B114" s="69"/>
      <c r="C114" s="69"/>
      <c r="D114" s="69"/>
      <c r="E114" s="69"/>
      <c r="F114" s="69"/>
      <c r="G114" s="69"/>
      <c r="H114" s="69"/>
    </row>
    <row r="115" spans="1:8" ht="15" customHeight="1">
      <c r="A115" s="69"/>
      <c r="B115" s="69"/>
      <c r="C115" s="69"/>
      <c r="D115" s="69"/>
      <c r="E115" s="69"/>
      <c r="F115" s="69"/>
      <c r="G115" s="69"/>
      <c r="H115" s="69"/>
    </row>
    <row r="116" spans="1:8" ht="15" customHeight="1">
      <c r="A116" s="69"/>
      <c r="B116" s="69"/>
      <c r="C116" s="69"/>
      <c r="D116" s="69"/>
      <c r="E116" s="69"/>
      <c r="F116" s="69"/>
      <c r="G116" s="69"/>
      <c r="H116" s="69"/>
    </row>
    <row r="117" spans="1:8" ht="15" customHeight="1">
      <c r="A117" s="69"/>
      <c r="B117" s="69"/>
      <c r="C117" s="69"/>
      <c r="D117" s="69"/>
      <c r="E117" s="69"/>
      <c r="F117" s="69"/>
      <c r="G117" s="69"/>
      <c r="H117" s="69"/>
    </row>
    <row r="118" spans="1:8" ht="15" customHeight="1">
      <c r="A118" s="69"/>
      <c r="B118" s="69"/>
      <c r="C118" s="69"/>
      <c r="D118" s="69"/>
      <c r="E118" s="69"/>
      <c r="F118" s="69"/>
      <c r="G118" s="69"/>
      <c r="H118" s="69"/>
    </row>
    <row r="119" spans="1:8" ht="15" customHeight="1">
      <c r="A119" s="69"/>
      <c r="B119" s="69"/>
      <c r="C119" s="69"/>
      <c r="D119" s="69"/>
      <c r="E119" s="69"/>
      <c r="F119" s="69"/>
      <c r="G119" s="69"/>
      <c r="H119" s="69"/>
    </row>
    <row r="120" spans="1:8" ht="15" customHeight="1">
      <c r="A120" s="69"/>
      <c r="B120" s="69"/>
      <c r="C120" s="69"/>
      <c r="D120" s="69"/>
      <c r="E120" s="69"/>
      <c r="F120" s="69"/>
      <c r="G120" s="69"/>
      <c r="H120" s="69"/>
    </row>
    <row r="121" spans="1:8" ht="15" customHeight="1">
      <c r="A121" s="69"/>
      <c r="B121" s="69"/>
      <c r="C121" s="69"/>
      <c r="D121" s="69"/>
      <c r="E121" s="69"/>
      <c r="F121" s="69"/>
      <c r="G121" s="69"/>
      <c r="H121" s="69"/>
    </row>
    <row r="122" spans="1:8" ht="15" customHeight="1">
      <c r="A122" s="69"/>
      <c r="B122" s="69"/>
      <c r="C122" s="69"/>
      <c r="D122" s="69"/>
      <c r="E122" s="69"/>
      <c r="F122" s="69"/>
      <c r="G122" s="69"/>
      <c r="H122" s="69"/>
    </row>
    <row r="123" spans="1:8" ht="15" customHeight="1">
      <c r="A123" s="69"/>
      <c r="B123" s="69"/>
      <c r="C123" s="69"/>
      <c r="D123" s="69"/>
      <c r="E123" s="69"/>
      <c r="F123" s="69"/>
      <c r="G123" s="69"/>
      <c r="H123" s="69"/>
    </row>
    <row r="124" spans="1:8" ht="15" customHeight="1">
      <c r="A124" s="69"/>
      <c r="B124" s="69"/>
      <c r="C124" s="69"/>
      <c r="D124" s="69"/>
      <c r="E124" s="69"/>
      <c r="F124" s="69"/>
      <c r="G124" s="69"/>
      <c r="H124" s="69"/>
    </row>
    <row r="125" spans="1:8" ht="15" customHeight="1">
      <c r="A125" s="69"/>
      <c r="B125" s="69"/>
      <c r="C125" s="69"/>
      <c r="D125" s="69"/>
      <c r="E125" s="69"/>
      <c r="F125" s="69"/>
      <c r="G125" s="69"/>
      <c r="H125" s="69"/>
    </row>
    <row r="126" spans="1:8" ht="15" customHeight="1">
      <c r="A126" s="69"/>
      <c r="B126" s="69"/>
      <c r="C126" s="69"/>
      <c r="D126" s="69"/>
      <c r="E126" s="69"/>
      <c r="F126" s="69"/>
      <c r="G126" s="69"/>
      <c r="H126" s="69"/>
    </row>
    <row r="127" spans="1:8" ht="15" customHeight="1">
      <c r="A127" s="69"/>
      <c r="B127" s="69"/>
      <c r="C127" s="69"/>
      <c r="D127" s="69"/>
      <c r="E127" s="69"/>
      <c r="F127" s="69"/>
      <c r="G127" s="69"/>
      <c r="H127" s="69"/>
    </row>
    <row r="128" spans="1:8" ht="15" customHeight="1">
      <c r="A128" s="69"/>
      <c r="B128" s="69"/>
      <c r="C128" s="69"/>
      <c r="D128" s="69"/>
      <c r="E128" s="69"/>
      <c r="F128" s="69"/>
      <c r="G128" s="69"/>
      <c r="H128" s="69"/>
    </row>
    <row r="129" spans="1:8" ht="15" customHeight="1">
      <c r="A129" s="69"/>
      <c r="B129" s="69"/>
      <c r="C129" s="69"/>
      <c r="D129" s="69"/>
      <c r="E129" s="69"/>
      <c r="F129" s="69"/>
      <c r="G129" s="69"/>
      <c r="H129" s="69"/>
    </row>
    <row r="130" spans="1:8" ht="15" customHeight="1">
      <c r="A130" s="69"/>
      <c r="B130" s="69"/>
      <c r="C130" s="69"/>
      <c r="D130" s="69"/>
      <c r="E130" s="69"/>
      <c r="F130" s="69"/>
      <c r="G130" s="69"/>
      <c r="H130" s="69"/>
    </row>
    <row r="131" spans="1:8" ht="15" customHeight="1">
      <c r="A131" s="69"/>
      <c r="B131" s="69"/>
      <c r="C131" s="69"/>
      <c r="D131" s="69"/>
      <c r="E131" s="69"/>
      <c r="F131" s="69"/>
      <c r="G131" s="69"/>
      <c r="H131" s="69"/>
    </row>
    <row r="132" spans="1:8" ht="15" customHeight="1">
      <c r="A132" s="69"/>
      <c r="B132" s="69"/>
      <c r="C132" s="69"/>
      <c r="D132" s="69"/>
      <c r="E132" s="69"/>
      <c r="F132" s="69"/>
      <c r="G132" s="69"/>
      <c r="H132" s="69"/>
    </row>
    <row r="133" spans="1:8" ht="15" customHeight="1">
      <c r="A133" s="69"/>
      <c r="B133" s="69"/>
      <c r="C133" s="69"/>
      <c r="D133" s="69"/>
      <c r="E133" s="69"/>
      <c r="F133" s="69"/>
      <c r="G133" s="69"/>
      <c r="H133" s="69"/>
    </row>
    <row r="134" spans="1:8" ht="15" customHeight="1">
      <c r="A134" s="69"/>
      <c r="B134" s="69"/>
      <c r="C134" s="69"/>
      <c r="D134" s="69"/>
      <c r="E134" s="69"/>
      <c r="F134" s="69"/>
      <c r="G134" s="69"/>
      <c r="H134" s="69"/>
    </row>
    <row r="135" spans="1:8" ht="15" customHeight="1">
      <c r="A135" s="69"/>
      <c r="B135" s="69"/>
      <c r="C135" s="69"/>
      <c r="D135" s="69"/>
      <c r="E135" s="69"/>
      <c r="F135" s="69"/>
      <c r="G135" s="69"/>
      <c r="H135" s="69"/>
    </row>
    <row r="136" spans="1:8" ht="15" customHeight="1">
      <c r="A136" s="69"/>
      <c r="B136" s="69"/>
      <c r="C136" s="69"/>
      <c r="D136" s="69"/>
      <c r="E136" s="69"/>
      <c r="F136" s="69"/>
      <c r="G136" s="69"/>
      <c r="H136" s="69"/>
    </row>
    <row r="137" spans="1:8" ht="15" customHeight="1">
      <c r="A137" s="69"/>
      <c r="B137" s="69"/>
      <c r="C137" s="69"/>
      <c r="D137" s="69"/>
      <c r="E137" s="69"/>
      <c r="F137" s="69"/>
      <c r="G137" s="69"/>
      <c r="H137" s="69"/>
    </row>
    <row r="138" spans="1:8" ht="15" customHeight="1">
      <c r="A138" s="69"/>
      <c r="B138" s="69"/>
      <c r="C138" s="69"/>
      <c r="D138" s="69"/>
      <c r="E138" s="69"/>
      <c r="F138" s="69"/>
      <c r="G138" s="69"/>
      <c r="H138" s="69"/>
    </row>
    <row r="139" spans="1:8" ht="15" customHeight="1">
      <c r="A139" s="69"/>
      <c r="B139" s="69"/>
      <c r="C139" s="69"/>
      <c r="D139" s="69"/>
      <c r="E139" s="69"/>
      <c r="F139" s="69"/>
      <c r="G139" s="69"/>
      <c r="H139" s="69"/>
    </row>
    <row r="140" spans="1:8" ht="15" customHeight="1">
      <c r="A140" s="69"/>
      <c r="B140" s="69"/>
      <c r="C140" s="69"/>
      <c r="D140" s="69"/>
      <c r="E140" s="69"/>
      <c r="F140" s="69"/>
      <c r="G140" s="69"/>
      <c r="H140" s="69"/>
    </row>
    <row r="141" spans="1:8" ht="15" customHeight="1">
      <c r="A141" s="81"/>
      <c r="B141" s="81"/>
      <c r="C141" s="81"/>
      <c r="D141" s="81"/>
      <c r="E141" s="81"/>
      <c r="F141" s="81"/>
      <c r="G141" s="81"/>
      <c r="H141" s="81"/>
    </row>
    <row r="142" spans="1:8" ht="15" customHeight="1">
      <c r="A142" s="81"/>
      <c r="B142" s="81"/>
      <c r="C142" s="81"/>
      <c r="D142" s="81"/>
      <c r="E142" s="81"/>
      <c r="F142" s="81"/>
      <c r="G142" s="81"/>
      <c r="H142" s="81"/>
    </row>
    <row r="143" spans="1:8" ht="15" customHeight="1">
      <c r="A143" s="81"/>
      <c r="B143" s="81"/>
      <c r="C143" s="81"/>
      <c r="D143" s="81"/>
      <c r="E143" s="81"/>
      <c r="F143" s="81"/>
      <c r="G143" s="81"/>
      <c r="H143" s="81"/>
    </row>
    <row r="144" spans="1:8" ht="15" customHeight="1">
      <c r="A144" s="81"/>
      <c r="B144" s="81"/>
      <c r="C144" s="81"/>
      <c r="D144" s="81"/>
      <c r="E144" s="81"/>
      <c r="F144" s="81"/>
      <c r="G144" s="81"/>
      <c r="H144" s="81"/>
    </row>
    <row r="145" spans="1:8" ht="15" customHeight="1">
      <c r="A145" s="81"/>
      <c r="B145" s="81"/>
      <c r="C145" s="81"/>
      <c r="D145" s="81"/>
      <c r="E145" s="81"/>
      <c r="F145" s="81"/>
      <c r="G145" s="81"/>
      <c r="H145" s="81"/>
    </row>
    <row r="146" spans="1:8" ht="15" customHeight="1">
      <c r="A146" s="81"/>
      <c r="B146" s="81"/>
      <c r="C146" s="81"/>
      <c r="D146" s="81"/>
      <c r="E146" s="81"/>
      <c r="F146" s="81"/>
      <c r="G146" s="81"/>
      <c r="H146" s="81"/>
    </row>
    <row r="147" spans="1:8" ht="15" customHeight="1">
      <c r="A147" s="81"/>
      <c r="B147" s="81"/>
      <c r="C147" s="81"/>
      <c r="D147" s="81"/>
      <c r="E147" s="81"/>
      <c r="F147" s="81"/>
      <c r="G147" s="81"/>
      <c r="H147" s="81"/>
    </row>
    <row r="148" spans="1:8" ht="15" customHeight="1">
      <c r="A148" s="81"/>
      <c r="B148" s="81"/>
      <c r="C148" s="81"/>
      <c r="D148" s="81"/>
      <c r="E148" s="81"/>
      <c r="F148" s="81"/>
      <c r="G148" s="81"/>
      <c r="H148" s="81"/>
    </row>
    <row r="149" spans="1:8" ht="15" customHeight="1">
      <c r="A149" s="81"/>
      <c r="B149" s="81"/>
      <c r="C149" s="81"/>
      <c r="D149" s="81"/>
      <c r="E149" s="81"/>
      <c r="F149" s="81"/>
      <c r="G149" s="81"/>
      <c r="H149" s="81"/>
    </row>
    <row r="150" spans="1:8" ht="15" customHeight="1">
      <c r="A150" s="81"/>
      <c r="B150" s="81"/>
      <c r="C150" s="81"/>
      <c r="D150" s="81"/>
      <c r="E150" s="81"/>
      <c r="F150" s="81"/>
      <c r="G150" s="81"/>
      <c r="H150" s="81"/>
    </row>
    <row r="151" spans="1:8" ht="15" customHeight="1">
      <c r="A151" s="81"/>
      <c r="B151" s="81"/>
      <c r="C151" s="81"/>
      <c r="D151" s="81"/>
      <c r="E151" s="81"/>
      <c r="F151" s="81"/>
      <c r="G151" s="81"/>
      <c r="H151" s="81"/>
    </row>
    <row r="152" spans="1:8" ht="15" customHeight="1">
      <c r="A152" s="81"/>
      <c r="B152" s="81"/>
      <c r="C152" s="81"/>
      <c r="D152" s="81"/>
      <c r="E152" s="81"/>
      <c r="F152" s="81"/>
      <c r="G152" s="81"/>
      <c r="H152" s="81"/>
    </row>
    <row r="153" spans="1:8" ht="15" customHeight="1">
      <c r="A153" s="81"/>
      <c r="B153" s="81"/>
      <c r="C153" s="81"/>
      <c r="D153" s="81"/>
      <c r="E153" s="81"/>
      <c r="F153" s="81"/>
      <c r="G153" s="81"/>
      <c r="H153" s="81"/>
    </row>
    <row r="154" spans="1:8" ht="15" customHeight="1">
      <c r="A154" s="81"/>
      <c r="B154" s="81"/>
      <c r="C154" s="81"/>
      <c r="D154" s="81"/>
      <c r="E154" s="81"/>
      <c r="F154" s="81"/>
      <c r="G154" s="81"/>
      <c r="H154" s="81"/>
    </row>
    <row r="155" spans="1:8" ht="15" customHeight="1">
      <c r="A155" s="81"/>
      <c r="B155" s="81"/>
      <c r="C155" s="81"/>
      <c r="D155" s="81"/>
      <c r="E155" s="81"/>
      <c r="F155" s="81"/>
      <c r="G155" s="81"/>
      <c r="H155" s="81"/>
    </row>
    <row r="156" spans="1:8" ht="15" customHeight="1">
      <c r="A156" s="81"/>
      <c r="B156" s="81"/>
      <c r="C156" s="81"/>
      <c r="D156" s="81"/>
      <c r="E156" s="81"/>
      <c r="F156" s="81"/>
      <c r="G156" s="81"/>
      <c r="H156" s="81"/>
    </row>
    <row r="157" spans="1:8" ht="15" customHeight="1">
      <c r="A157" s="81"/>
      <c r="B157" s="81"/>
      <c r="C157" s="81"/>
      <c r="D157" s="81"/>
      <c r="E157" s="81"/>
      <c r="F157" s="81"/>
      <c r="G157" s="81"/>
      <c r="H157" s="81"/>
    </row>
    <row r="158" spans="1:8" ht="15" customHeight="1">
      <c r="A158" s="81"/>
      <c r="B158" s="81"/>
      <c r="C158" s="81"/>
      <c r="D158" s="81"/>
      <c r="E158" s="81"/>
      <c r="F158" s="81"/>
      <c r="G158" s="81"/>
      <c r="H158" s="81"/>
    </row>
    <row r="159" spans="1:8" ht="15" customHeight="1">
      <c r="A159" s="81"/>
      <c r="B159" s="81"/>
      <c r="C159" s="81"/>
      <c r="D159" s="81"/>
      <c r="E159" s="81"/>
      <c r="F159" s="81"/>
      <c r="G159" s="81"/>
      <c r="H159" s="81"/>
    </row>
    <row r="160" spans="1:8" ht="15" customHeight="1">
      <c r="A160" s="81"/>
      <c r="B160" s="81"/>
      <c r="C160" s="81"/>
      <c r="D160" s="81"/>
      <c r="E160" s="81"/>
      <c r="F160" s="81"/>
      <c r="G160" s="81"/>
      <c r="H160" s="81"/>
    </row>
    <row r="161" spans="1:8" ht="15" customHeight="1">
      <c r="A161" s="81"/>
      <c r="B161" s="81"/>
      <c r="C161" s="81"/>
      <c r="D161" s="81"/>
      <c r="E161" s="81"/>
      <c r="F161" s="81"/>
      <c r="G161" s="81"/>
      <c r="H161" s="81"/>
    </row>
    <row r="162" spans="1:8" ht="15" customHeight="1">
      <c r="A162" s="81"/>
      <c r="B162" s="81"/>
      <c r="C162" s="81"/>
      <c r="D162" s="81"/>
      <c r="E162" s="81"/>
      <c r="F162" s="81"/>
      <c r="G162" s="81"/>
      <c r="H162" s="81"/>
    </row>
    <row r="163" spans="1:8" ht="15" customHeight="1">
      <c r="A163" s="81"/>
      <c r="B163" s="81"/>
      <c r="C163" s="81"/>
      <c r="D163" s="81"/>
      <c r="E163" s="81"/>
      <c r="F163" s="81"/>
      <c r="G163" s="81"/>
      <c r="H163" s="81"/>
    </row>
    <row r="164" spans="1:8" ht="15" customHeight="1">
      <c r="A164" s="81"/>
      <c r="B164" s="81"/>
      <c r="C164" s="81"/>
      <c r="D164" s="81"/>
      <c r="E164" s="81"/>
      <c r="F164" s="81"/>
      <c r="G164" s="81"/>
      <c r="H164" s="81"/>
    </row>
    <row r="165" spans="1:8" ht="15" customHeight="1">
      <c r="A165" s="81"/>
      <c r="B165" s="81"/>
      <c r="C165" s="81"/>
      <c r="D165" s="81"/>
      <c r="E165" s="81"/>
      <c r="F165" s="81"/>
      <c r="G165" s="81"/>
      <c r="H165" s="81"/>
    </row>
    <row r="166" spans="1:8" ht="15" customHeight="1">
      <c r="A166" s="81"/>
      <c r="B166" s="81"/>
      <c r="C166" s="81"/>
      <c r="D166" s="81"/>
      <c r="E166" s="81"/>
      <c r="F166" s="81"/>
      <c r="G166" s="81"/>
      <c r="H166" s="81"/>
    </row>
    <row r="167" spans="1:8" ht="15" customHeight="1">
      <c r="A167" s="81"/>
      <c r="B167" s="81"/>
      <c r="C167" s="81"/>
      <c r="D167" s="81"/>
      <c r="E167" s="81"/>
      <c r="F167" s="81"/>
      <c r="G167" s="81"/>
      <c r="H167" s="81"/>
    </row>
    <row r="168" spans="1:8" ht="15" customHeight="1">
      <c r="A168" s="81"/>
      <c r="B168" s="81"/>
      <c r="C168" s="81"/>
      <c r="D168" s="81"/>
      <c r="E168" s="81"/>
      <c r="F168" s="81"/>
      <c r="G168" s="81"/>
      <c r="H168" s="81"/>
    </row>
    <row r="169" spans="1:8" ht="15" customHeight="1">
      <c r="A169" s="81"/>
      <c r="B169" s="81"/>
      <c r="C169" s="81"/>
      <c r="D169" s="81"/>
      <c r="E169" s="81"/>
      <c r="F169" s="81"/>
      <c r="G169" s="81"/>
      <c r="H169" s="81"/>
    </row>
    <row r="170" spans="1:8" ht="15" customHeight="1">
      <c r="A170" s="81"/>
      <c r="B170" s="81"/>
      <c r="C170" s="81"/>
      <c r="D170" s="81"/>
      <c r="E170" s="81"/>
      <c r="F170" s="81"/>
      <c r="G170" s="81"/>
      <c r="H170" s="81"/>
    </row>
    <row r="171" spans="1:8" ht="15" customHeight="1">
      <c r="A171" s="81"/>
      <c r="B171" s="81"/>
      <c r="C171" s="81"/>
      <c r="D171" s="81"/>
      <c r="E171" s="81"/>
      <c r="F171" s="81"/>
      <c r="G171" s="81"/>
      <c r="H171" s="81"/>
    </row>
    <row r="172" spans="1:8" ht="15" customHeight="1">
      <c r="A172" s="81"/>
      <c r="B172" s="81"/>
      <c r="C172" s="81"/>
      <c r="D172" s="81"/>
      <c r="E172" s="81"/>
      <c r="F172" s="81"/>
      <c r="G172" s="81"/>
      <c r="H172" s="81"/>
    </row>
    <row r="173" spans="1:8" ht="15" customHeight="1">
      <c r="A173" s="81"/>
      <c r="B173" s="81"/>
      <c r="C173" s="81"/>
      <c r="D173" s="81"/>
      <c r="E173" s="81"/>
      <c r="F173" s="81"/>
      <c r="G173" s="81"/>
      <c r="H173" s="81"/>
    </row>
    <row r="174" spans="1:8" ht="15" customHeight="1">
      <c r="A174" s="81"/>
      <c r="B174" s="81"/>
      <c r="C174" s="81"/>
      <c r="D174" s="81"/>
      <c r="E174" s="81"/>
      <c r="F174" s="81"/>
      <c r="G174" s="81"/>
      <c r="H174" s="81"/>
    </row>
    <row r="175" spans="1:8" ht="15" customHeight="1">
      <c r="A175" s="81"/>
      <c r="B175" s="81"/>
      <c r="C175" s="81"/>
      <c r="D175" s="81"/>
      <c r="E175" s="81"/>
      <c r="F175" s="81"/>
      <c r="G175" s="81"/>
      <c r="H175" s="81"/>
    </row>
    <row r="176" spans="1:8" ht="15" customHeight="1">
      <c r="A176" s="81"/>
      <c r="B176" s="81"/>
      <c r="C176" s="81"/>
      <c r="D176" s="81"/>
      <c r="E176" s="81"/>
      <c r="F176" s="81"/>
      <c r="G176" s="81"/>
      <c r="H176" s="81"/>
    </row>
    <row r="177" spans="1:8" ht="15" customHeight="1">
      <c r="A177" s="81"/>
      <c r="B177" s="81"/>
      <c r="C177" s="81"/>
      <c r="D177" s="81"/>
      <c r="E177" s="81"/>
      <c r="F177" s="81"/>
      <c r="G177" s="81"/>
      <c r="H177" s="81"/>
    </row>
    <row r="178" spans="1:8" ht="15" customHeight="1">
      <c r="A178" s="81"/>
      <c r="B178" s="81"/>
      <c r="C178" s="81"/>
      <c r="D178" s="81"/>
      <c r="E178" s="81"/>
      <c r="F178" s="81"/>
      <c r="G178" s="81"/>
      <c r="H178" s="81"/>
    </row>
    <row r="179" spans="1:8" ht="15" customHeight="1">
      <c r="A179" s="81"/>
      <c r="B179" s="81"/>
      <c r="C179" s="81"/>
      <c r="D179" s="81"/>
      <c r="E179" s="81"/>
      <c r="F179" s="81"/>
      <c r="G179" s="81"/>
      <c r="H179" s="81"/>
    </row>
    <row r="180" spans="1:8" ht="15" customHeight="1">
      <c r="A180" s="81"/>
      <c r="B180" s="81"/>
      <c r="C180" s="81"/>
      <c r="D180" s="81"/>
      <c r="E180" s="81"/>
      <c r="F180" s="81"/>
      <c r="G180" s="81"/>
      <c r="H180" s="81"/>
    </row>
    <row r="181" spans="1:8" ht="15" customHeight="1">
      <c r="A181" s="81"/>
      <c r="B181" s="81"/>
      <c r="C181" s="81"/>
      <c r="D181" s="81"/>
      <c r="E181" s="81"/>
      <c r="F181" s="81"/>
      <c r="G181" s="81"/>
      <c r="H181" s="81"/>
    </row>
    <row r="182" spans="1:8" ht="15" customHeight="1">
      <c r="A182" s="81"/>
      <c r="B182" s="81"/>
      <c r="C182" s="81"/>
      <c r="D182" s="81"/>
      <c r="E182" s="81"/>
      <c r="F182" s="81"/>
      <c r="G182" s="81"/>
      <c r="H182" s="81"/>
    </row>
    <row r="183" spans="1:8" ht="15" customHeight="1">
      <c r="A183" s="81"/>
      <c r="B183" s="81"/>
      <c r="C183" s="81"/>
      <c r="D183" s="81"/>
      <c r="E183" s="81"/>
      <c r="F183" s="81"/>
      <c r="G183" s="81"/>
      <c r="H183" s="81"/>
    </row>
    <row r="184" spans="1:8" ht="15" customHeight="1">
      <c r="A184" s="81"/>
      <c r="B184" s="81"/>
      <c r="C184" s="81"/>
      <c r="D184" s="81"/>
      <c r="E184" s="81"/>
      <c r="F184" s="81"/>
      <c r="G184" s="81"/>
      <c r="H184" s="81"/>
    </row>
    <row r="185" spans="1:8" ht="15" customHeight="1">
      <c r="A185" s="81"/>
      <c r="B185" s="81"/>
      <c r="C185" s="81"/>
      <c r="D185" s="81"/>
      <c r="E185" s="81"/>
      <c r="F185" s="81"/>
      <c r="G185" s="81"/>
      <c r="H185" s="81"/>
    </row>
    <row r="186" spans="1:8" ht="15" customHeight="1">
      <c r="A186" s="81"/>
      <c r="B186" s="81"/>
      <c r="C186" s="81"/>
      <c r="D186" s="81"/>
      <c r="E186" s="81"/>
      <c r="F186" s="81"/>
      <c r="G186" s="81"/>
      <c r="H186" s="81"/>
    </row>
    <row r="187" spans="1:8" ht="15" customHeight="1">
      <c r="A187" s="81"/>
      <c r="B187" s="81"/>
      <c r="C187" s="81"/>
      <c r="D187" s="81"/>
      <c r="E187" s="81"/>
      <c r="F187" s="81"/>
      <c r="G187" s="81"/>
      <c r="H187" s="81"/>
    </row>
    <row r="188" spans="1:8" ht="15" customHeight="1">
      <c r="A188" s="81"/>
      <c r="B188" s="81"/>
      <c r="C188" s="81"/>
      <c r="D188" s="81"/>
      <c r="E188" s="81"/>
      <c r="F188" s="81"/>
      <c r="G188" s="81"/>
      <c r="H188" s="81"/>
    </row>
    <row r="189" spans="1:8" ht="15" customHeight="1">
      <c r="A189" s="81"/>
      <c r="B189" s="81"/>
      <c r="C189" s="81"/>
      <c r="D189" s="81"/>
      <c r="E189" s="81"/>
      <c r="F189" s="81"/>
      <c r="G189" s="81"/>
      <c r="H189" s="81"/>
    </row>
    <row r="190" spans="1:8" ht="15" customHeight="1">
      <c r="A190" s="81"/>
      <c r="B190" s="81"/>
      <c r="C190" s="81"/>
      <c r="D190" s="81"/>
      <c r="E190" s="81"/>
      <c r="F190" s="81"/>
      <c r="G190" s="81"/>
      <c r="H190" s="81"/>
    </row>
    <row r="191" spans="1:8" ht="15" customHeight="1">
      <c r="A191" s="81"/>
      <c r="B191" s="81"/>
      <c r="C191" s="81"/>
      <c r="D191" s="81"/>
      <c r="E191" s="81"/>
      <c r="F191" s="81"/>
      <c r="G191" s="81"/>
      <c r="H191" s="81"/>
    </row>
    <row r="192" spans="1:8" ht="15" customHeight="1">
      <c r="A192" s="81"/>
      <c r="B192" s="81"/>
      <c r="C192" s="81"/>
      <c r="D192" s="81"/>
      <c r="E192" s="81"/>
      <c r="F192" s="81"/>
      <c r="G192" s="81"/>
      <c r="H192" s="81"/>
    </row>
    <row r="193" spans="1:8" ht="15" customHeight="1">
      <c r="A193" s="81"/>
      <c r="B193" s="81"/>
      <c r="C193" s="81"/>
      <c r="D193" s="81"/>
      <c r="E193" s="81"/>
      <c r="F193" s="81"/>
      <c r="G193" s="81"/>
      <c r="H193" s="81"/>
    </row>
    <row r="194" spans="1:8" ht="15" customHeight="1">
      <c r="A194" s="81"/>
      <c r="B194" s="81"/>
      <c r="C194" s="81"/>
      <c r="D194" s="81"/>
      <c r="E194" s="81"/>
      <c r="F194" s="81"/>
      <c r="G194" s="81"/>
      <c r="H194" s="81"/>
    </row>
    <row r="195" spans="1:8" ht="15" customHeight="1">
      <c r="A195" s="81"/>
      <c r="B195" s="81"/>
      <c r="C195" s="81"/>
      <c r="D195" s="81"/>
      <c r="E195" s="81"/>
      <c r="F195" s="81"/>
      <c r="G195" s="81"/>
      <c r="H195" s="81"/>
    </row>
    <row r="196" spans="1:8" ht="15" customHeight="1">
      <c r="A196" s="81"/>
      <c r="B196" s="81"/>
      <c r="C196" s="81"/>
      <c r="D196" s="81"/>
      <c r="E196" s="81"/>
      <c r="F196" s="81"/>
      <c r="G196" s="81"/>
      <c r="H196" s="81"/>
    </row>
    <row r="197" spans="1:8" ht="15" customHeight="1">
      <c r="A197" s="81"/>
      <c r="B197" s="81"/>
      <c r="C197" s="81"/>
      <c r="D197" s="81"/>
      <c r="E197" s="81"/>
      <c r="F197" s="81"/>
      <c r="G197" s="81"/>
      <c r="H197" s="81"/>
    </row>
    <row r="198" spans="1:8" ht="15" customHeight="1">
      <c r="A198" s="81"/>
      <c r="B198" s="81"/>
      <c r="C198" s="81"/>
      <c r="D198" s="81"/>
      <c r="E198" s="81"/>
      <c r="F198" s="81"/>
      <c r="G198" s="81"/>
      <c r="H198" s="81"/>
    </row>
    <row r="199" spans="1:8" ht="15" customHeight="1">
      <c r="A199" s="81"/>
      <c r="B199" s="81"/>
      <c r="C199" s="81"/>
      <c r="D199" s="81"/>
      <c r="E199" s="81"/>
      <c r="F199" s="81"/>
      <c r="G199" s="81"/>
      <c r="H199" s="81"/>
    </row>
    <row r="200" spans="1:8" ht="15" customHeight="1">
      <c r="A200" s="81"/>
      <c r="B200" s="81"/>
      <c r="C200" s="81"/>
      <c r="D200" s="81"/>
      <c r="E200" s="81"/>
      <c r="F200" s="81"/>
      <c r="G200" s="81"/>
      <c r="H200" s="81"/>
    </row>
    <row r="201" spans="1:8" ht="15" customHeight="1">
      <c r="A201" s="81"/>
      <c r="B201" s="81"/>
      <c r="C201" s="81"/>
      <c r="D201" s="81"/>
      <c r="E201" s="81"/>
      <c r="F201" s="81"/>
      <c r="G201" s="81"/>
      <c r="H201" s="81"/>
    </row>
    <row r="202" spans="1:8" ht="15" customHeight="1">
      <c r="A202" s="81"/>
      <c r="B202" s="81"/>
      <c r="C202" s="81"/>
      <c r="D202" s="81"/>
      <c r="E202" s="81"/>
      <c r="F202" s="81"/>
      <c r="G202" s="81"/>
      <c r="H202" s="81"/>
    </row>
    <row r="203" spans="1:8" ht="15" customHeight="1">
      <c r="A203" s="81"/>
      <c r="B203" s="81"/>
      <c r="C203" s="81"/>
      <c r="D203" s="81"/>
      <c r="E203" s="81"/>
      <c r="F203" s="81"/>
      <c r="G203" s="81"/>
      <c r="H203" s="81"/>
    </row>
    <row r="204" spans="1:8" ht="15" customHeight="1">
      <c r="A204" s="81"/>
      <c r="B204" s="81"/>
      <c r="C204" s="81"/>
      <c r="D204" s="81"/>
      <c r="E204" s="81"/>
      <c r="F204" s="81"/>
      <c r="G204" s="81"/>
      <c r="H204" s="81"/>
    </row>
    <row r="205" spans="1:8" ht="15" customHeight="1">
      <c r="A205" s="81"/>
      <c r="B205" s="81"/>
      <c r="C205" s="81"/>
      <c r="D205" s="81"/>
      <c r="E205" s="81"/>
      <c r="F205" s="81"/>
      <c r="G205" s="81"/>
      <c r="H205" s="81"/>
    </row>
    <row r="206" spans="1:8" ht="15" customHeight="1">
      <c r="A206" s="81"/>
      <c r="B206" s="81"/>
      <c r="C206" s="81"/>
      <c r="D206" s="81"/>
      <c r="E206" s="81"/>
      <c r="F206" s="81"/>
      <c r="G206" s="81"/>
      <c r="H206" s="81"/>
    </row>
    <row r="207" spans="1:8" ht="15" customHeight="1">
      <c r="A207" s="81"/>
      <c r="B207" s="81"/>
      <c r="C207" s="81"/>
      <c r="D207" s="81"/>
      <c r="E207" s="81"/>
      <c r="F207" s="81"/>
      <c r="G207" s="81"/>
      <c r="H207" s="81"/>
    </row>
    <row r="208" spans="1:8" ht="15" customHeight="1">
      <c r="A208" s="81"/>
      <c r="B208" s="81"/>
      <c r="C208" s="81"/>
      <c r="D208" s="81"/>
      <c r="E208" s="81"/>
      <c r="F208" s="81"/>
      <c r="G208" s="81"/>
      <c r="H208" s="81"/>
    </row>
    <row r="209" spans="1:8" ht="15" customHeight="1">
      <c r="A209" s="81"/>
      <c r="B209" s="81"/>
      <c r="C209" s="81"/>
      <c r="D209" s="81"/>
      <c r="E209" s="81"/>
      <c r="F209" s="81"/>
      <c r="G209" s="81"/>
      <c r="H209" s="81"/>
    </row>
    <row r="210" spans="1:8" ht="15" customHeight="1">
      <c r="A210" s="81"/>
      <c r="B210" s="81"/>
      <c r="C210" s="81"/>
      <c r="D210" s="81"/>
      <c r="E210" s="81"/>
      <c r="F210" s="81"/>
      <c r="G210" s="81"/>
      <c r="H210" s="81"/>
    </row>
    <row r="211" spans="1:8" ht="15" customHeight="1">
      <c r="A211" s="81"/>
      <c r="B211" s="81"/>
      <c r="C211" s="81"/>
      <c r="D211" s="81"/>
      <c r="E211" s="81"/>
      <c r="F211" s="81"/>
      <c r="G211" s="81"/>
      <c r="H211" s="81"/>
    </row>
    <row r="212" spans="1:8" ht="15" customHeight="1">
      <c r="A212" s="81"/>
      <c r="B212" s="81"/>
      <c r="C212" s="81"/>
      <c r="D212" s="81"/>
      <c r="E212" s="81"/>
      <c r="F212" s="81"/>
      <c r="G212" s="81"/>
      <c r="H212" s="81"/>
    </row>
    <row r="213" spans="1:8" ht="15" customHeight="1">
      <c r="A213" s="81"/>
      <c r="B213" s="81"/>
      <c r="C213" s="81"/>
      <c r="D213" s="81"/>
      <c r="E213" s="81"/>
      <c r="F213" s="81"/>
      <c r="G213" s="81"/>
      <c r="H213" s="81"/>
    </row>
    <row r="214" spans="1:8" ht="15" customHeight="1">
      <c r="A214" s="81"/>
      <c r="B214" s="81"/>
      <c r="C214" s="81"/>
      <c r="D214" s="81"/>
      <c r="E214" s="81"/>
      <c r="F214" s="81"/>
      <c r="G214" s="81"/>
      <c r="H214" s="81"/>
    </row>
    <row r="215" spans="1:8" ht="15" customHeight="1">
      <c r="A215" s="81"/>
      <c r="B215" s="81"/>
      <c r="C215" s="81"/>
      <c r="D215" s="81"/>
      <c r="E215" s="81"/>
      <c r="F215" s="81"/>
      <c r="G215" s="81"/>
      <c r="H215" s="81"/>
    </row>
    <row r="216" spans="1:8" ht="15" customHeight="1">
      <c r="A216" s="81"/>
      <c r="B216" s="81"/>
      <c r="C216" s="81"/>
      <c r="D216" s="81"/>
      <c r="E216" s="81"/>
      <c r="F216" s="81"/>
      <c r="G216" s="81"/>
      <c r="H216" s="81"/>
    </row>
    <row r="217" spans="1:8" ht="15" customHeight="1">
      <c r="A217" s="81"/>
      <c r="B217" s="81"/>
      <c r="C217" s="81"/>
      <c r="D217" s="81"/>
      <c r="E217" s="81"/>
      <c r="F217" s="81"/>
      <c r="G217" s="81"/>
      <c r="H217" s="81"/>
    </row>
    <row r="218" spans="1:8" ht="15" customHeight="1">
      <c r="A218" s="81"/>
      <c r="B218" s="81"/>
      <c r="C218" s="81"/>
      <c r="D218" s="81"/>
      <c r="E218" s="81"/>
      <c r="F218" s="81"/>
      <c r="G218" s="81"/>
      <c r="H218" s="81"/>
    </row>
    <row r="219" spans="1:8" ht="15" customHeight="1">
      <c r="A219" s="81"/>
      <c r="B219" s="81"/>
      <c r="C219" s="81"/>
      <c r="D219" s="81"/>
      <c r="E219" s="81"/>
      <c r="F219" s="81"/>
      <c r="G219" s="81"/>
      <c r="H219" s="81"/>
    </row>
    <row r="220" spans="1:8" ht="15" customHeight="1">
      <c r="A220" s="81"/>
      <c r="B220" s="81"/>
      <c r="C220" s="81"/>
      <c r="D220" s="81"/>
      <c r="E220" s="81"/>
      <c r="F220" s="81"/>
      <c r="G220" s="81"/>
      <c r="H220" s="81"/>
    </row>
    <row r="221" spans="1:8" ht="15" customHeight="1">
      <c r="A221" s="81"/>
      <c r="B221" s="81"/>
      <c r="C221" s="81"/>
      <c r="D221" s="81"/>
      <c r="E221" s="81"/>
      <c r="F221" s="81"/>
      <c r="G221" s="81"/>
      <c r="H221" s="81"/>
    </row>
    <row r="222" spans="1:8" ht="15" customHeight="1">
      <c r="A222" s="81"/>
      <c r="B222" s="81"/>
      <c r="C222" s="81"/>
      <c r="D222" s="81"/>
      <c r="E222" s="81"/>
      <c r="F222" s="81"/>
      <c r="G222" s="81"/>
      <c r="H222" s="81"/>
    </row>
    <row r="223" spans="1:8" ht="15" customHeight="1">
      <c r="A223" s="81"/>
      <c r="B223" s="81"/>
      <c r="C223" s="81"/>
      <c r="D223" s="81"/>
      <c r="E223" s="81"/>
      <c r="F223" s="81"/>
      <c r="G223" s="81"/>
      <c r="H223" s="81"/>
    </row>
    <row r="224" spans="1:8" ht="15" customHeight="1">
      <c r="A224" s="81"/>
      <c r="B224" s="81"/>
      <c r="C224" s="81"/>
      <c r="D224" s="81"/>
      <c r="E224" s="81"/>
      <c r="F224" s="81"/>
      <c r="G224" s="81"/>
      <c r="H224" s="81"/>
    </row>
    <row r="225" spans="1:8" ht="15" customHeight="1">
      <c r="A225" s="81"/>
      <c r="B225" s="81"/>
      <c r="C225" s="81"/>
      <c r="D225" s="81"/>
      <c r="E225" s="81"/>
      <c r="F225" s="81"/>
      <c r="G225" s="81"/>
      <c r="H225" s="81"/>
    </row>
    <row r="226" spans="1:8" ht="15" customHeight="1">
      <c r="A226" s="81"/>
      <c r="B226" s="81"/>
      <c r="C226" s="81"/>
      <c r="D226" s="81"/>
      <c r="E226" s="81"/>
      <c r="F226" s="81"/>
      <c r="G226" s="81"/>
      <c r="H226" s="81"/>
    </row>
    <row r="227" spans="1:8" ht="15" customHeight="1">
      <c r="A227" s="81"/>
      <c r="B227" s="81"/>
      <c r="C227" s="81"/>
      <c r="D227" s="81"/>
      <c r="E227" s="81"/>
      <c r="F227" s="81"/>
      <c r="G227" s="81"/>
      <c r="H227" s="81"/>
    </row>
    <row r="228" spans="1:8" ht="15" customHeight="1">
      <c r="A228" s="81"/>
      <c r="B228" s="81"/>
      <c r="C228" s="81"/>
      <c r="D228" s="81"/>
      <c r="E228" s="81"/>
      <c r="F228" s="81"/>
      <c r="G228" s="81"/>
      <c r="H228" s="81"/>
    </row>
    <row r="229" spans="1:8" ht="15" customHeight="1">
      <c r="A229" s="81"/>
      <c r="B229" s="81"/>
      <c r="C229" s="81"/>
      <c r="D229" s="81"/>
      <c r="E229" s="81"/>
      <c r="F229" s="81"/>
      <c r="G229" s="81"/>
      <c r="H229" s="81"/>
    </row>
    <row r="230" spans="1:8" ht="15" customHeight="1">
      <c r="A230" s="81"/>
      <c r="B230" s="81"/>
      <c r="C230" s="81"/>
      <c r="D230" s="81"/>
      <c r="E230" s="81"/>
      <c r="F230" s="81"/>
      <c r="G230" s="81"/>
      <c r="H230" s="81"/>
    </row>
    <row r="231" spans="1:8" ht="15" customHeight="1">
      <c r="A231" s="81"/>
      <c r="B231" s="81"/>
      <c r="C231" s="81"/>
      <c r="D231" s="81"/>
      <c r="E231" s="81"/>
      <c r="F231" s="81"/>
      <c r="G231" s="81"/>
      <c r="H231" s="81"/>
    </row>
    <row r="232" spans="1:8" ht="15" customHeight="1">
      <c r="A232" s="81"/>
      <c r="B232" s="81"/>
      <c r="C232" s="81"/>
      <c r="D232" s="81"/>
      <c r="E232" s="81"/>
      <c r="F232" s="81"/>
      <c r="G232" s="81"/>
      <c r="H232" s="81"/>
    </row>
    <row r="233" spans="1:8" ht="15" customHeight="1">
      <c r="A233" s="81"/>
      <c r="B233" s="81"/>
      <c r="C233" s="81"/>
      <c r="D233" s="81"/>
      <c r="E233" s="81"/>
      <c r="F233" s="81"/>
      <c r="G233" s="81"/>
      <c r="H233" s="81"/>
    </row>
    <row r="234" spans="1:8" ht="15" customHeight="1">
      <c r="A234" s="81"/>
      <c r="B234" s="81"/>
      <c r="C234" s="81"/>
      <c r="D234" s="81"/>
      <c r="E234" s="81"/>
      <c r="F234" s="81"/>
      <c r="G234" s="81"/>
      <c r="H234" s="81"/>
    </row>
    <row r="235" spans="1:8" ht="15" customHeight="1">
      <c r="A235" s="81"/>
      <c r="B235" s="81"/>
      <c r="C235" s="81"/>
      <c r="D235" s="81"/>
      <c r="E235" s="81"/>
      <c r="F235" s="81"/>
      <c r="G235" s="81"/>
      <c r="H235" s="81"/>
    </row>
    <row r="236" spans="1:8" ht="15" customHeight="1">
      <c r="A236" s="81"/>
      <c r="B236" s="81"/>
      <c r="C236" s="81"/>
      <c r="D236" s="81"/>
      <c r="E236" s="81"/>
      <c r="F236" s="81"/>
      <c r="G236" s="81"/>
      <c r="H236" s="81"/>
    </row>
    <row r="237" spans="1:8" ht="15" customHeight="1">
      <c r="A237" s="81"/>
      <c r="B237" s="81"/>
      <c r="C237" s="81"/>
      <c r="D237" s="81"/>
      <c r="E237" s="81"/>
      <c r="F237" s="81"/>
      <c r="G237" s="81"/>
      <c r="H237" s="81"/>
    </row>
    <row r="238" spans="1:8" ht="15" customHeight="1">
      <c r="A238" s="81"/>
      <c r="B238" s="81"/>
      <c r="C238" s="81"/>
      <c r="D238" s="81"/>
      <c r="E238" s="81"/>
      <c r="F238" s="81"/>
      <c r="G238" s="81"/>
      <c r="H238" s="81"/>
    </row>
    <row r="239" spans="1:8" ht="15" customHeight="1">
      <c r="A239" s="81"/>
      <c r="B239" s="81"/>
      <c r="C239" s="81"/>
      <c r="D239" s="81"/>
      <c r="E239" s="81"/>
      <c r="F239" s="81"/>
      <c r="G239" s="81"/>
      <c r="H239" s="81"/>
    </row>
    <row r="240" spans="1:8" ht="15" customHeight="1">
      <c r="A240" s="81"/>
      <c r="B240" s="81"/>
      <c r="C240" s="81"/>
      <c r="D240" s="81"/>
      <c r="E240" s="81"/>
      <c r="F240" s="81"/>
      <c r="G240" s="81"/>
      <c r="H240" s="81"/>
    </row>
    <row r="241" spans="1:8" ht="15" customHeight="1">
      <c r="A241" s="81"/>
      <c r="B241" s="81"/>
      <c r="C241" s="81"/>
      <c r="D241" s="81"/>
      <c r="E241" s="81"/>
      <c r="F241" s="81"/>
      <c r="G241" s="81"/>
      <c r="H241" s="81"/>
    </row>
    <row r="242" spans="1:8" ht="15" customHeight="1">
      <c r="A242" s="81"/>
      <c r="B242" s="81"/>
      <c r="C242" s="81"/>
      <c r="D242" s="81"/>
      <c r="E242" s="81"/>
      <c r="F242" s="81"/>
      <c r="G242" s="81"/>
      <c r="H242" s="81"/>
    </row>
    <row r="243" spans="1:8" ht="15" customHeight="1">
      <c r="A243" s="81"/>
      <c r="B243" s="81"/>
      <c r="C243" s="81"/>
      <c r="D243" s="81"/>
      <c r="E243" s="81"/>
      <c r="F243" s="81"/>
      <c r="G243" s="81"/>
      <c r="H243" s="81"/>
    </row>
    <row r="244" spans="1:8" ht="15" customHeight="1">
      <c r="A244" s="81"/>
      <c r="B244" s="81"/>
      <c r="C244" s="81"/>
      <c r="D244" s="81"/>
      <c r="E244" s="81"/>
      <c r="F244" s="81"/>
      <c r="G244" s="81"/>
      <c r="H244" s="81"/>
    </row>
    <row r="245" spans="1:8" ht="15" customHeight="1">
      <c r="A245" s="81"/>
      <c r="B245" s="81"/>
      <c r="C245" s="81"/>
      <c r="D245" s="81"/>
      <c r="E245" s="81"/>
      <c r="F245" s="81"/>
      <c r="G245" s="81"/>
      <c r="H245" s="81"/>
    </row>
    <row r="246" spans="1:8" ht="15" customHeight="1">
      <c r="A246" s="81"/>
      <c r="B246" s="81"/>
      <c r="C246" s="81"/>
      <c r="D246" s="81"/>
      <c r="E246" s="81"/>
      <c r="F246" s="81"/>
      <c r="G246" s="81"/>
      <c r="H246" s="81"/>
    </row>
    <row r="247" spans="1:8" ht="15" customHeight="1">
      <c r="A247" s="81"/>
      <c r="B247" s="81"/>
      <c r="C247" s="81"/>
      <c r="D247" s="81"/>
      <c r="E247" s="81"/>
      <c r="F247" s="81"/>
      <c r="G247" s="81"/>
      <c r="H247" s="81"/>
    </row>
    <row r="248" spans="1:8" ht="15" customHeight="1">
      <c r="A248" s="81"/>
      <c r="B248" s="81"/>
      <c r="C248" s="81"/>
      <c r="D248" s="81"/>
      <c r="E248" s="81"/>
      <c r="F248" s="81"/>
      <c r="G248" s="81"/>
      <c r="H248" s="81"/>
    </row>
    <row r="249" spans="1:8" ht="15" customHeight="1">
      <c r="A249" s="81"/>
      <c r="B249" s="81"/>
      <c r="C249" s="81"/>
      <c r="D249" s="81"/>
      <c r="E249" s="81"/>
      <c r="F249" s="81"/>
      <c r="G249" s="81"/>
      <c r="H249" s="81"/>
    </row>
    <row r="250" spans="1:8" ht="15" customHeight="1">
      <c r="A250" s="81"/>
      <c r="B250" s="81"/>
      <c r="C250" s="81"/>
      <c r="D250" s="81"/>
      <c r="E250" s="81"/>
      <c r="F250" s="81"/>
      <c r="G250" s="81"/>
      <c r="H250" s="81"/>
    </row>
    <row r="251" spans="1:8" ht="15" customHeight="1">
      <c r="A251" s="81"/>
      <c r="B251" s="81"/>
      <c r="C251" s="81"/>
      <c r="D251" s="81"/>
      <c r="E251" s="81"/>
      <c r="F251" s="81"/>
      <c r="G251" s="81"/>
      <c r="H251" s="81"/>
    </row>
    <row r="252" spans="1:8" ht="15" customHeight="1">
      <c r="A252" s="81"/>
      <c r="B252" s="81"/>
      <c r="C252" s="81"/>
      <c r="D252" s="81"/>
      <c r="E252" s="81"/>
      <c r="F252" s="81"/>
      <c r="G252" s="81"/>
      <c r="H252" s="81"/>
    </row>
    <row r="253" spans="1:8" ht="15" customHeight="1">
      <c r="A253" s="81"/>
      <c r="B253" s="81"/>
      <c r="C253" s="81"/>
      <c r="D253" s="81"/>
      <c r="E253" s="81"/>
      <c r="F253" s="81"/>
      <c r="G253" s="81"/>
      <c r="H253" s="81"/>
    </row>
    <row r="254" spans="1:8" ht="15" customHeight="1">
      <c r="A254" s="81"/>
      <c r="B254" s="81"/>
      <c r="C254" s="81"/>
      <c r="D254" s="81"/>
      <c r="E254" s="81"/>
      <c r="F254" s="81"/>
      <c r="G254" s="81"/>
      <c r="H254" s="81"/>
    </row>
    <row r="255" spans="1:8" ht="15" customHeight="1">
      <c r="A255" s="81"/>
      <c r="B255" s="81"/>
      <c r="C255" s="81"/>
      <c r="D255" s="81"/>
      <c r="E255" s="81"/>
      <c r="F255" s="81"/>
      <c r="G255" s="81"/>
      <c r="H255" s="81"/>
    </row>
    <row r="256" spans="1:8" ht="15" customHeight="1">
      <c r="A256" s="81"/>
      <c r="B256" s="81"/>
      <c r="C256" s="81"/>
      <c r="D256" s="81"/>
      <c r="E256" s="81"/>
      <c r="F256" s="81"/>
      <c r="G256" s="81"/>
      <c r="H256" s="81"/>
    </row>
    <row r="257" spans="1:8" ht="15" customHeight="1">
      <c r="A257" s="81"/>
      <c r="B257" s="81"/>
      <c r="C257" s="81"/>
      <c r="D257" s="81"/>
      <c r="E257" s="81"/>
      <c r="F257" s="81"/>
      <c r="G257" s="81"/>
      <c r="H257" s="81"/>
    </row>
    <row r="258" spans="1:8" ht="15" customHeight="1">
      <c r="A258" s="81"/>
      <c r="B258" s="81"/>
      <c r="C258" s="81"/>
      <c r="D258" s="81"/>
      <c r="E258" s="81"/>
      <c r="F258" s="81"/>
      <c r="G258" s="81"/>
      <c r="H258" s="81"/>
    </row>
    <row r="259" spans="1:8" ht="15" customHeight="1">
      <c r="A259" s="82"/>
      <c r="B259" s="82"/>
      <c r="C259" s="82"/>
      <c r="D259" s="82"/>
      <c r="E259" s="82"/>
      <c r="F259" s="82"/>
      <c r="G259" s="82"/>
      <c r="H259" s="82"/>
    </row>
    <row r="260" spans="1:8" ht="15" customHeight="1">
      <c r="A260" s="82"/>
      <c r="B260" s="82"/>
      <c r="C260" s="82"/>
      <c r="D260" s="82"/>
      <c r="E260" s="82"/>
      <c r="F260" s="82"/>
      <c r="G260" s="82"/>
      <c r="H260" s="82"/>
    </row>
    <row r="261" spans="1:8" ht="15" customHeight="1">
      <c r="A261" s="82"/>
      <c r="B261" s="82"/>
      <c r="C261" s="82"/>
      <c r="D261" s="82"/>
      <c r="E261" s="82"/>
      <c r="F261" s="82"/>
      <c r="G261" s="82"/>
      <c r="H261" s="82"/>
    </row>
    <row r="262" spans="1:8" ht="15" customHeight="1">
      <c r="A262" s="82"/>
      <c r="B262" s="82"/>
      <c r="C262" s="82"/>
      <c r="D262" s="82"/>
      <c r="E262" s="82"/>
      <c r="F262" s="82"/>
      <c r="G262" s="82"/>
      <c r="H262" s="82"/>
    </row>
    <row r="263" spans="1:8" ht="15" customHeight="1">
      <c r="A263" s="82"/>
      <c r="B263" s="82"/>
      <c r="C263" s="82"/>
      <c r="D263" s="82"/>
      <c r="E263" s="82"/>
      <c r="F263" s="82"/>
      <c r="G263" s="82"/>
      <c r="H263" s="82"/>
    </row>
    <row r="264" spans="1:8" ht="15" customHeight="1">
      <c r="A264" s="82"/>
      <c r="B264" s="82"/>
      <c r="C264" s="82"/>
      <c r="D264" s="82"/>
      <c r="E264" s="82"/>
      <c r="F264" s="82"/>
      <c r="G264" s="82"/>
      <c r="H264" s="82"/>
    </row>
    <row r="265" spans="1:8" ht="15" customHeight="1">
      <c r="A265" s="82"/>
      <c r="B265" s="82"/>
      <c r="C265" s="82"/>
      <c r="D265" s="82"/>
      <c r="E265" s="82"/>
      <c r="F265" s="82"/>
      <c r="G265" s="82"/>
      <c r="H265" s="82"/>
    </row>
    <row r="266" spans="1:8" ht="15" customHeight="1">
      <c r="A266" s="82"/>
      <c r="B266" s="82"/>
      <c r="C266" s="82"/>
      <c r="D266" s="82"/>
      <c r="E266" s="82"/>
      <c r="F266" s="82"/>
      <c r="G266" s="82"/>
      <c r="H266" s="82"/>
    </row>
    <row r="267" spans="1:8" ht="15" customHeight="1">
      <c r="A267" s="82"/>
      <c r="B267" s="82"/>
      <c r="C267" s="82"/>
      <c r="D267" s="82"/>
      <c r="E267" s="82"/>
      <c r="F267" s="82"/>
      <c r="G267" s="82"/>
      <c r="H267" s="82"/>
    </row>
    <row r="268" spans="1:8" ht="15" customHeight="1">
      <c r="A268" s="82"/>
      <c r="B268" s="82"/>
      <c r="C268" s="82"/>
      <c r="D268" s="82"/>
      <c r="E268" s="82"/>
      <c r="F268" s="82"/>
      <c r="G268" s="82"/>
      <c r="H268" s="82"/>
    </row>
    <row r="269" spans="1:8" ht="15" customHeight="1">
      <c r="A269" s="82"/>
      <c r="B269" s="82"/>
      <c r="C269" s="82"/>
      <c r="D269" s="82"/>
      <c r="E269" s="82"/>
      <c r="F269" s="82"/>
      <c r="G269" s="82"/>
      <c r="H269" s="82"/>
    </row>
    <row r="270" spans="1:8" ht="15" customHeight="1">
      <c r="A270" s="82"/>
      <c r="B270" s="82"/>
      <c r="C270" s="82"/>
      <c r="D270" s="82"/>
      <c r="E270" s="82"/>
      <c r="F270" s="82"/>
      <c r="G270" s="82"/>
      <c r="H270" s="82"/>
    </row>
    <row r="271" spans="1:8" ht="15" customHeight="1">
      <c r="A271" s="82"/>
      <c r="B271" s="82"/>
      <c r="C271" s="82"/>
      <c r="D271" s="82"/>
      <c r="E271" s="82"/>
      <c r="F271" s="82"/>
      <c r="G271" s="82"/>
      <c r="H271" s="82"/>
    </row>
    <row r="272" spans="1:8" ht="15" customHeight="1">
      <c r="A272" s="82"/>
      <c r="B272" s="82"/>
      <c r="C272" s="82"/>
      <c r="D272" s="82"/>
      <c r="E272" s="82"/>
      <c r="F272" s="82"/>
      <c r="G272" s="82"/>
      <c r="H272" s="82"/>
    </row>
    <row r="273" spans="1:8" ht="15" customHeight="1">
      <c r="A273" s="82"/>
      <c r="B273" s="82"/>
      <c r="C273" s="82"/>
      <c r="D273" s="82"/>
      <c r="E273" s="82"/>
      <c r="F273" s="82"/>
      <c r="G273" s="82"/>
      <c r="H273" s="82"/>
    </row>
    <row r="274" spans="1:8" ht="15" customHeight="1">
      <c r="A274" s="82"/>
      <c r="B274" s="82"/>
      <c r="C274" s="82"/>
      <c r="D274" s="82"/>
      <c r="E274" s="82"/>
      <c r="F274" s="82"/>
      <c r="G274" s="82"/>
      <c r="H274" s="82"/>
    </row>
    <row r="275" spans="1:8" ht="15" customHeight="1">
      <c r="A275" s="82"/>
      <c r="B275" s="82"/>
      <c r="C275" s="82"/>
      <c r="D275" s="82"/>
      <c r="E275" s="82"/>
      <c r="F275" s="82"/>
      <c r="G275" s="82"/>
      <c r="H275" s="82"/>
    </row>
    <row r="276" spans="1:8" ht="15" customHeight="1">
      <c r="A276" s="82"/>
      <c r="B276" s="82"/>
      <c r="C276" s="82"/>
      <c r="D276" s="82"/>
      <c r="E276" s="82"/>
      <c r="F276" s="82"/>
      <c r="G276" s="82"/>
      <c r="H276" s="82"/>
    </row>
    <row r="277" spans="1:8" ht="15" customHeight="1">
      <c r="A277" s="82"/>
      <c r="B277" s="82"/>
      <c r="C277" s="82"/>
      <c r="D277" s="82"/>
      <c r="E277" s="82"/>
      <c r="F277" s="82"/>
      <c r="G277" s="82"/>
      <c r="H277" s="82"/>
    </row>
    <row r="278" spans="1:8" ht="15" customHeight="1">
      <c r="A278" s="82"/>
      <c r="B278" s="82"/>
      <c r="C278" s="82"/>
      <c r="D278" s="82"/>
      <c r="E278" s="82"/>
      <c r="F278" s="82"/>
      <c r="G278" s="82"/>
      <c r="H278" s="82"/>
    </row>
    <row r="279" spans="1:8" ht="15" customHeight="1">
      <c r="A279" s="82"/>
      <c r="B279" s="82"/>
      <c r="C279" s="82"/>
      <c r="D279" s="82"/>
      <c r="E279" s="82"/>
      <c r="F279" s="82"/>
      <c r="G279" s="82"/>
      <c r="H279" s="82"/>
    </row>
    <row r="280" spans="1:8" ht="15" customHeight="1">
      <c r="A280" s="82"/>
      <c r="B280" s="82"/>
      <c r="C280" s="82"/>
      <c r="D280" s="82"/>
      <c r="E280" s="82"/>
      <c r="F280" s="82"/>
      <c r="G280" s="82"/>
      <c r="H280" s="82"/>
    </row>
    <row r="281" spans="1:8" ht="15" customHeight="1">
      <c r="A281" s="82"/>
      <c r="B281" s="82"/>
      <c r="C281" s="82"/>
      <c r="D281" s="82"/>
      <c r="E281" s="82"/>
      <c r="F281" s="82"/>
      <c r="G281" s="82"/>
      <c r="H281" s="82"/>
    </row>
    <row r="282" spans="1:8" ht="15" customHeight="1">
      <c r="A282" s="82"/>
      <c r="B282" s="82"/>
      <c r="C282" s="82"/>
      <c r="D282" s="82"/>
      <c r="E282" s="82"/>
      <c r="F282" s="82"/>
      <c r="G282" s="82"/>
      <c r="H282" s="82"/>
    </row>
    <row r="283" spans="1:8" ht="15" customHeight="1">
      <c r="A283" s="82"/>
      <c r="B283" s="82"/>
      <c r="C283" s="82"/>
      <c r="D283" s="82"/>
      <c r="E283" s="82"/>
      <c r="F283" s="82"/>
      <c r="G283" s="82"/>
      <c r="H283" s="82"/>
    </row>
    <row r="284" spans="1:8" ht="15" customHeight="1">
      <c r="A284" s="82"/>
      <c r="B284" s="82"/>
      <c r="C284" s="82"/>
      <c r="D284" s="82"/>
      <c r="E284" s="82"/>
      <c r="F284" s="82"/>
      <c r="G284" s="82"/>
      <c r="H284" s="82"/>
    </row>
    <row r="285" spans="1:8" ht="15" customHeight="1">
      <c r="A285" s="82"/>
      <c r="B285" s="82"/>
      <c r="C285" s="82"/>
      <c r="D285" s="82"/>
      <c r="E285" s="82"/>
      <c r="F285" s="82"/>
      <c r="G285" s="82"/>
      <c r="H285" s="82"/>
    </row>
    <row r="286" spans="1:8" ht="15" customHeight="1">
      <c r="A286" s="82"/>
      <c r="B286" s="82"/>
      <c r="C286" s="82"/>
      <c r="D286" s="82"/>
      <c r="E286" s="82"/>
      <c r="F286" s="82"/>
      <c r="G286" s="82"/>
      <c r="H286" s="82"/>
    </row>
    <row r="287" spans="1:8" ht="15" customHeight="1">
      <c r="A287" s="82"/>
      <c r="B287" s="82"/>
      <c r="C287" s="82"/>
      <c r="D287" s="82"/>
      <c r="E287" s="82"/>
      <c r="F287" s="82"/>
      <c r="G287" s="82"/>
      <c r="H287" s="82"/>
    </row>
    <row r="288" spans="1:8" ht="15" customHeight="1">
      <c r="A288" s="82"/>
      <c r="B288" s="82"/>
      <c r="C288" s="82"/>
      <c r="D288" s="82"/>
      <c r="E288" s="82"/>
      <c r="F288" s="82"/>
      <c r="G288" s="82"/>
      <c r="H288" s="82"/>
    </row>
    <row r="289" spans="1:8" ht="15" customHeight="1">
      <c r="A289" s="82"/>
      <c r="B289" s="82"/>
      <c r="C289" s="82"/>
      <c r="D289" s="82"/>
      <c r="E289" s="82"/>
      <c r="F289" s="82"/>
      <c r="G289" s="82"/>
      <c r="H289" s="82"/>
    </row>
    <row r="290" spans="1:8" ht="15" customHeight="1">
      <c r="A290" s="82"/>
      <c r="B290" s="82"/>
      <c r="C290" s="82"/>
      <c r="D290" s="82"/>
      <c r="E290" s="82"/>
      <c r="F290" s="82"/>
      <c r="G290" s="82"/>
      <c r="H290" s="82"/>
    </row>
    <row r="291" spans="1:8" ht="15" customHeight="1">
      <c r="A291" s="82"/>
      <c r="B291" s="82"/>
      <c r="C291" s="82"/>
      <c r="D291" s="82"/>
      <c r="E291" s="82"/>
      <c r="F291" s="82"/>
      <c r="G291" s="82"/>
      <c r="H291" s="82"/>
    </row>
    <row r="292" spans="1:8" ht="15" customHeight="1">
      <c r="A292" s="82"/>
      <c r="B292" s="82"/>
      <c r="C292" s="82"/>
      <c r="D292" s="82"/>
      <c r="E292" s="82"/>
      <c r="F292" s="82"/>
      <c r="G292" s="82"/>
      <c r="H292" s="82"/>
    </row>
    <row r="293" spans="1:8" ht="15" customHeight="1">
      <c r="A293" s="82"/>
      <c r="B293" s="82"/>
      <c r="C293" s="82"/>
      <c r="D293" s="82"/>
      <c r="E293" s="82"/>
      <c r="F293" s="82"/>
      <c r="G293" s="82"/>
      <c r="H293" s="82"/>
    </row>
    <row r="294" spans="1:8" ht="15" customHeight="1">
      <c r="A294" s="82"/>
      <c r="B294" s="82"/>
      <c r="C294" s="82"/>
      <c r="D294" s="82"/>
      <c r="E294" s="82"/>
      <c r="F294" s="82"/>
      <c r="G294" s="82"/>
      <c r="H294" s="82"/>
    </row>
    <row r="295" spans="1:8" ht="15" customHeight="1">
      <c r="A295" s="82"/>
      <c r="B295" s="82"/>
      <c r="C295" s="82"/>
      <c r="D295" s="82"/>
      <c r="E295" s="82"/>
      <c r="F295" s="82"/>
      <c r="G295" s="82"/>
      <c r="H295" s="82"/>
    </row>
    <row r="296" spans="1:8" ht="15" customHeight="1">
      <c r="A296" s="82"/>
      <c r="B296" s="82"/>
      <c r="C296" s="82"/>
      <c r="D296" s="82"/>
      <c r="E296" s="82"/>
      <c r="F296" s="82"/>
      <c r="G296" s="82"/>
      <c r="H296" s="82"/>
    </row>
    <row r="297" spans="1:8" ht="15" customHeight="1">
      <c r="A297" s="82"/>
      <c r="B297" s="82"/>
      <c r="C297" s="82"/>
      <c r="D297" s="82"/>
      <c r="E297" s="82"/>
      <c r="F297" s="82"/>
      <c r="G297" s="82"/>
      <c r="H297" s="82"/>
    </row>
    <row r="298" spans="1:8" ht="15" customHeight="1">
      <c r="A298" s="82"/>
      <c r="B298" s="82"/>
      <c r="C298" s="82"/>
      <c r="D298" s="82"/>
      <c r="E298" s="82"/>
      <c r="F298" s="82"/>
      <c r="G298" s="82"/>
      <c r="H298" s="82"/>
    </row>
    <row r="299" spans="1:8" ht="15" customHeight="1">
      <c r="A299" s="82"/>
      <c r="B299" s="82"/>
      <c r="C299" s="82"/>
      <c r="D299" s="82"/>
      <c r="E299" s="82"/>
      <c r="F299" s="82"/>
      <c r="G299" s="82"/>
      <c r="H299" s="82"/>
    </row>
    <row r="300" spans="1:8" ht="15" customHeight="1">
      <c r="A300" s="82"/>
      <c r="B300" s="82"/>
      <c r="C300" s="82"/>
      <c r="D300" s="82"/>
      <c r="E300" s="82"/>
      <c r="F300" s="82"/>
      <c r="G300" s="82"/>
      <c r="H300" s="82"/>
    </row>
    <row r="301" spans="1:8" ht="15" customHeight="1">
      <c r="A301" s="82"/>
      <c r="B301" s="82"/>
      <c r="C301" s="82"/>
      <c r="D301" s="82"/>
      <c r="E301" s="82"/>
      <c r="F301" s="82"/>
      <c r="G301" s="82"/>
      <c r="H301" s="82"/>
    </row>
    <row r="302" spans="1:8" ht="15" customHeight="1">
      <c r="A302" s="82"/>
      <c r="B302" s="82"/>
      <c r="C302" s="82"/>
      <c r="D302" s="82"/>
      <c r="E302" s="82"/>
      <c r="F302" s="82"/>
      <c r="G302" s="82"/>
      <c r="H302" s="82"/>
    </row>
    <row r="303" spans="1:8" ht="15" customHeight="1">
      <c r="A303" s="82"/>
      <c r="B303" s="82"/>
      <c r="C303" s="82"/>
      <c r="D303" s="82"/>
      <c r="E303" s="82"/>
      <c r="F303" s="82"/>
      <c r="G303" s="82"/>
      <c r="H303" s="82"/>
    </row>
    <row r="304" spans="1:8" ht="15" customHeight="1">
      <c r="A304" s="82"/>
      <c r="B304" s="82"/>
      <c r="C304" s="82"/>
      <c r="D304" s="82"/>
      <c r="E304" s="82"/>
      <c r="F304" s="82"/>
      <c r="G304" s="82"/>
      <c r="H304" s="82"/>
    </row>
    <row r="305" spans="1:8" ht="15" customHeight="1">
      <c r="A305" s="82"/>
      <c r="B305" s="82"/>
      <c r="C305" s="82"/>
      <c r="D305" s="82"/>
      <c r="E305" s="82"/>
      <c r="F305" s="82"/>
      <c r="G305" s="82"/>
      <c r="H305" s="82"/>
    </row>
    <row r="306" spans="1:8" ht="15" customHeight="1">
      <c r="A306" s="82"/>
      <c r="B306" s="82"/>
      <c r="C306" s="82"/>
      <c r="D306" s="82"/>
      <c r="E306" s="82"/>
      <c r="F306" s="82"/>
      <c r="G306" s="82"/>
      <c r="H306" s="82"/>
    </row>
    <row r="307" spans="1:8" ht="15" customHeight="1">
      <c r="A307" s="82"/>
      <c r="B307" s="82"/>
      <c r="C307" s="82"/>
      <c r="D307" s="82"/>
      <c r="E307" s="82"/>
      <c r="F307" s="82"/>
      <c r="G307" s="82"/>
      <c r="H307" s="82"/>
    </row>
    <row r="308" spans="1:8" ht="15" customHeight="1">
      <c r="A308" s="82"/>
      <c r="B308" s="82"/>
      <c r="C308" s="82"/>
      <c r="D308" s="82"/>
      <c r="E308" s="82"/>
      <c r="F308" s="82"/>
      <c r="G308" s="82"/>
      <c r="H308" s="82"/>
    </row>
    <row r="309" spans="1:8" ht="15" customHeight="1">
      <c r="A309" s="82"/>
      <c r="B309" s="82"/>
      <c r="C309" s="82"/>
      <c r="D309" s="82"/>
      <c r="E309" s="82"/>
      <c r="F309" s="82"/>
      <c r="G309" s="82"/>
      <c r="H309" s="82"/>
    </row>
    <row r="310" spans="1:8" ht="15" customHeight="1">
      <c r="A310" s="82"/>
      <c r="B310" s="82"/>
      <c r="C310" s="82"/>
      <c r="D310" s="82"/>
      <c r="E310" s="82"/>
      <c r="F310" s="82"/>
      <c r="G310" s="82"/>
      <c r="H310" s="82"/>
    </row>
    <row r="311" spans="1:8" ht="15" customHeight="1">
      <c r="A311" s="82"/>
      <c r="B311" s="82"/>
      <c r="C311" s="82"/>
      <c r="D311" s="82"/>
      <c r="E311" s="82"/>
      <c r="F311" s="82"/>
      <c r="G311" s="82"/>
      <c r="H311" s="82"/>
    </row>
    <row r="312" spans="1:8" ht="15" customHeight="1">
      <c r="A312" s="82"/>
      <c r="B312" s="82"/>
      <c r="C312" s="82"/>
      <c r="D312" s="82"/>
      <c r="E312" s="82"/>
      <c r="F312" s="82"/>
      <c r="G312" s="82"/>
      <c r="H312" s="82"/>
    </row>
    <row r="313" spans="1:8" ht="15" customHeight="1">
      <c r="A313" s="82"/>
      <c r="B313" s="82"/>
      <c r="C313" s="82"/>
      <c r="D313" s="82"/>
      <c r="E313" s="82"/>
      <c r="F313" s="82"/>
      <c r="G313" s="82"/>
      <c r="H313" s="82"/>
    </row>
    <row r="314" spans="1:8" ht="15" customHeight="1">
      <c r="A314" s="82"/>
      <c r="B314" s="82"/>
      <c r="C314" s="82"/>
      <c r="D314" s="82"/>
      <c r="E314" s="82"/>
      <c r="F314" s="82"/>
      <c r="G314" s="82"/>
      <c r="H314" s="82"/>
    </row>
    <row r="315" spans="1:8" ht="15" customHeight="1">
      <c r="A315" s="82"/>
      <c r="B315" s="82"/>
      <c r="C315" s="82"/>
      <c r="D315" s="82"/>
      <c r="E315" s="82"/>
      <c r="F315" s="82"/>
      <c r="G315" s="82"/>
      <c r="H315" s="82"/>
    </row>
    <row r="316" spans="1:8" ht="15" customHeight="1">
      <c r="A316" s="82"/>
      <c r="B316" s="82"/>
      <c r="C316" s="82"/>
      <c r="D316" s="82"/>
      <c r="E316" s="82"/>
      <c r="F316" s="82"/>
      <c r="G316" s="82"/>
      <c r="H316" s="82"/>
    </row>
    <row r="317" spans="1:8" ht="15" customHeight="1">
      <c r="A317" s="82"/>
      <c r="B317" s="82"/>
      <c r="C317" s="82"/>
      <c r="D317" s="82"/>
      <c r="E317" s="82"/>
      <c r="F317" s="82"/>
      <c r="G317" s="82"/>
      <c r="H317" s="82"/>
    </row>
    <row r="318" spans="1:8" ht="15" customHeight="1">
      <c r="A318" s="82"/>
      <c r="B318" s="82"/>
      <c r="C318" s="82"/>
      <c r="D318" s="82"/>
      <c r="E318" s="82"/>
      <c r="F318" s="82"/>
      <c r="G318" s="82"/>
      <c r="H318" s="82"/>
    </row>
    <row r="319" spans="1:8" ht="15" customHeight="1">
      <c r="A319" s="82"/>
      <c r="B319" s="82"/>
      <c r="C319" s="82"/>
      <c r="D319" s="82"/>
      <c r="E319" s="82"/>
      <c r="F319" s="82"/>
      <c r="G319" s="82"/>
      <c r="H319" s="82"/>
    </row>
    <row r="320" spans="1:8" ht="15" customHeight="1">
      <c r="A320" s="82"/>
      <c r="B320" s="82"/>
      <c r="C320" s="82"/>
      <c r="D320" s="82"/>
      <c r="E320" s="82"/>
      <c r="F320" s="82"/>
      <c r="G320" s="82"/>
      <c r="H320" s="82"/>
    </row>
    <row r="321" spans="1:8" ht="15" customHeight="1">
      <c r="A321" s="82"/>
      <c r="B321" s="82"/>
      <c r="C321" s="82"/>
      <c r="D321" s="82"/>
      <c r="E321" s="82"/>
      <c r="F321" s="82"/>
      <c r="G321" s="82"/>
      <c r="H321" s="82"/>
    </row>
    <row r="322" spans="1:8" ht="15" customHeight="1">
      <c r="A322" s="82"/>
      <c r="B322" s="82"/>
      <c r="C322" s="82"/>
      <c r="D322" s="82"/>
      <c r="E322" s="82"/>
      <c r="F322" s="82"/>
      <c r="G322" s="82"/>
      <c r="H322" s="82"/>
    </row>
    <row r="323" spans="1:8" ht="15" customHeight="1">
      <c r="A323" s="82"/>
      <c r="B323" s="82"/>
      <c r="C323" s="82"/>
      <c r="D323" s="82"/>
      <c r="E323" s="82"/>
      <c r="F323" s="82"/>
      <c r="G323" s="82"/>
      <c r="H323" s="82"/>
    </row>
    <row r="324" spans="1:8" ht="15" customHeight="1">
      <c r="A324" s="82"/>
      <c r="B324" s="82"/>
      <c r="C324" s="82"/>
      <c r="D324" s="82"/>
      <c r="E324" s="82"/>
      <c r="F324" s="82"/>
      <c r="G324" s="82"/>
      <c r="H324" s="82"/>
    </row>
    <row r="325" spans="1:8" ht="15" customHeight="1">
      <c r="A325" s="82"/>
      <c r="B325" s="82"/>
      <c r="C325" s="82"/>
      <c r="D325" s="82"/>
      <c r="E325" s="82"/>
      <c r="F325" s="82"/>
      <c r="G325" s="82"/>
      <c r="H325" s="82"/>
    </row>
    <row r="326" spans="1:8" ht="15" customHeight="1">
      <c r="A326" s="82"/>
      <c r="B326" s="82"/>
      <c r="C326" s="82"/>
      <c r="D326" s="82"/>
      <c r="E326" s="82"/>
      <c r="F326" s="82"/>
      <c r="G326" s="82"/>
      <c r="H326" s="82"/>
    </row>
    <row r="327" spans="1:8" ht="15" customHeight="1">
      <c r="A327" s="82"/>
      <c r="B327" s="82"/>
      <c r="C327" s="82"/>
      <c r="D327" s="82"/>
      <c r="E327" s="82"/>
      <c r="F327" s="82"/>
      <c r="G327" s="82"/>
      <c r="H327" s="82"/>
    </row>
    <row r="328" spans="1:8" ht="15" customHeight="1">
      <c r="A328" s="82"/>
      <c r="B328" s="82"/>
      <c r="C328" s="82"/>
      <c r="D328" s="82"/>
      <c r="E328" s="82"/>
      <c r="F328" s="82"/>
      <c r="G328" s="82"/>
      <c r="H328" s="82"/>
    </row>
    <row r="329" spans="1:8" ht="15" customHeight="1">
      <c r="A329" s="82"/>
      <c r="B329" s="82"/>
      <c r="C329" s="82"/>
      <c r="D329" s="82"/>
      <c r="E329" s="82"/>
      <c r="F329" s="82"/>
      <c r="G329" s="82"/>
      <c r="H329" s="82"/>
    </row>
    <row r="330" spans="1:8" ht="15" customHeight="1">
      <c r="A330" s="82"/>
      <c r="B330" s="82"/>
      <c r="C330" s="82"/>
      <c r="D330" s="82"/>
      <c r="E330" s="82"/>
      <c r="F330" s="82"/>
      <c r="G330" s="82"/>
      <c r="H330" s="82"/>
    </row>
    <row r="331" spans="1:8" ht="15" customHeight="1">
      <c r="A331" s="82"/>
      <c r="B331" s="82"/>
      <c r="C331" s="82"/>
      <c r="D331" s="82"/>
      <c r="E331" s="82"/>
      <c r="F331" s="82"/>
      <c r="G331" s="82"/>
      <c r="H331" s="82"/>
    </row>
    <row r="332" spans="1:8" ht="15" customHeight="1">
      <c r="A332" s="82"/>
      <c r="B332" s="82"/>
      <c r="C332" s="82"/>
      <c r="D332" s="82"/>
      <c r="E332" s="82"/>
      <c r="F332" s="82"/>
      <c r="G332" s="82"/>
      <c r="H332" s="82"/>
    </row>
    <row r="333" spans="1:8" ht="15" customHeight="1">
      <c r="A333" s="82"/>
      <c r="B333" s="82"/>
      <c r="C333" s="82"/>
      <c r="D333" s="82"/>
      <c r="E333" s="82"/>
      <c r="F333" s="82"/>
      <c r="G333" s="82"/>
      <c r="H333" s="82"/>
    </row>
    <row r="334" spans="1:8" ht="15" customHeight="1">
      <c r="A334" s="82"/>
      <c r="B334" s="82"/>
      <c r="C334" s="82"/>
      <c r="D334" s="82"/>
      <c r="E334" s="82"/>
      <c r="F334" s="82"/>
      <c r="G334" s="82"/>
      <c r="H334" s="82"/>
    </row>
    <row r="335" spans="1:8" ht="15" customHeight="1">
      <c r="A335" s="82"/>
      <c r="B335" s="82"/>
      <c r="C335" s="82"/>
      <c r="D335" s="82"/>
      <c r="E335" s="82"/>
      <c r="F335" s="82"/>
      <c r="G335" s="82"/>
      <c r="H335" s="82"/>
    </row>
    <row r="336" spans="1:8" ht="15" customHeight="1">
      <c r="A336" s="82"/>
      <c r="B336" s="82"/>
      <c r="C336" s="82"/>
      <c r="D336" s="82"/>
      <c r="E336" s="82"/>
      <c r="F336" s="82"/>
      <c r="G336" s="82"/>
      <c r="H336" s="82"/>
    </row>
    <row r="337" spans="1:8" ht="15" customHeight="1">
      <c r="A337" s="82"/>
      <c r="B337" s="82"/>
      <c r="C337" s="82"/>
      <c r="D337" s="82"/>
      <c r="E337" s="82"/>
      <c r="F337" s="82"/>
      <c r="G337" s="82"/>
      <c r="H337" s="82"/>
    </row>
    <row r="338" spans="1:8" ht="15" customHeight="1">
      <c r="A338" s="82"/>
      <c r="B338" s="82"/>
      <c r="C338" s="82"/>
      <c r="D338" s="82"/>
      <c r="E338" s="82"/>
      <c r="F338" s="82"/>
      <c r="G338" s="82"/>
      <c r="H338" s="82"/>
    </row>
    <row r="339" spans="1:8" ht="15" customHeight="1">
      <c r="A339" s="82"/>
      <c r="B339" s="82"/>
      <c r="C339" s="82"/>
      <c r="D339" s="82"/>
      <c r="E339" s="82"/>
      <c r="F339" s="82"/>
      <c r="G339" s="82"/>
      <c r="H339" s="82"/>
    </row>
    <row r="340" spans="1:8" ht="15" customHeight="1">
      <c r="A340" s="82"/>
      <c r="B340" s="82"/>
      <c r="C340" s="82"/>
      <c r="D340" s="82"/>
      <c r="E340" s="82"/>
      <c r="F340" s="82"/>
      <c r="G340" s="82"/>
      <c r="H340" s="82"/>
    </row>
    <row r="341" spans="1:8" ht="15" customHeight="1">
      <c r="A341" s="82"/>
      <c r="B341" s="82"/>
      <c r="C341" s="82"/>
      <c r="D341" s="82"/>
      <c r="E341" s="82"/>
      <c r="F341" s="82"/>
      <c r="G341" s="82"/>
      <c r="H341" s="82"/>
    </row>
    <row r="342" spans="1:8" ht="15" customHeight="1">
      <c r="A342" s="82"/>
      <c r="B342" s="82"/>
      <c r="C342" s="82"/>
      <c r="D342" s="82"/>
      <c r="E342" s="82"/>
      <c r="F342" s="82"/>
      <c r="G342" s="82"/>
      <c r="H342" s="82"/>
    </row>
    <row r="343" spans="1:8" ht="15" customHeight="1">
      <c r="A343" s="82"/>
      <c r="B343" s="82"/>
      <c r="C343" s="82"/>
      <c r="D343" s="82"/>
      <c r="E343" s="82"/>
      <c r="F343" s="82"/>
      <c r="G343" s="82"/>
      <c r="H343" s="82"/>
    </row>
    <row r="344" spans="1:8" ht="15" customHeight="1">
      <c r="A344" s="82"/>
      <c r="B344" s="82"/>
      <c r="C344" s="82"/>
      <c r="D344" s="82"/>
      <c r="E344" s="82"/>
      <c r="F344" s="82"/>
      <c r="G344" s="82"/>
      <c r="H344" s="82"/>
    </row>
    <row r="345" spans="1:8" ht="15" customHeight="1">
      <c r="A345" s="82"/>
      <c r="B345" s="82"/>
      <c r="C345" s="82"/>
      <c r="D345" s="82"/>
      <c r="E345" s="82"/>
      <c r="F345" s="82"/>
      <c r="G345" s="82"/>
      <c r="H345" s="82"/>
    </row>
    <row r="346" spans="1:8" ht="15" customHeight="1">
      <c r="A346" s="82"/>
      <c r="B346" s="82"/>
      <c r="C346" s="82"/>
      <c r="D346" s="82"/>
      <c r="E346" s="82"/>
      <c r="F346" s="82"/>
      <c r="G346" s="82"/>
      <c r="H346" s="82"/>
    </row>
    <row r="347" spans="1:8" ht="15" customHeight="1">
      <c r="A347" s="82"/>
      <c r="B347" s="82"/>
      <c r="C347" s="82"/>
      <c r="D347" s="82"/>
      <c r="E347" s="82"/>
      <c r="F347" s="82"/>
      <c r="G347" s="82"/>
      <c r="H347" s="82"/>
    </row>
    <row r="348" spans="1:8" ht="15" customHeight="1">
      <c r="A348" s="82"/>
      <c r="B348" s="82"/>
      <c r="C348" s="82"/>
      <c r="D348" s="82"/>
      <c r="E348" s="82"/>
      <c r="F348" s="82"/>
      <c r="G348" s="82"/>
      <c r="H348" s="82"/>
    </row>
    <row r="349" spans="1:8" ht="15" customHeight="1">
      <c r="A349" s="82"/>
      <c r="B349" s="82"/>
      <c r="C349" s="82"/>
      <c r="D349" s="82"/>
      <c r="E349" s="82"/>
      <c r="F349" s="82"/>
      <c r="G349" s="82"/>
      <c r="H349" s="82"/>
    </row>
    <row r="350" spans="1:8" ht="15" customHeight="1">
      <c r="A350" s="82"/>
      <c r="B350" s="82"/>
      <c r="C350" s="82"/>
      <c r="D350" s="82"/>
      <c r="E350" s="82"/>
      <c r="F350" s="82"/>
      <c r="G350" s="82"/>
      <c r="H350" s="82"/>
    </row>
    <row r="351" spans="1:8" ht="15" customHeight="1">
      <c r="A351" s="82"/>
      <c r="B351" s="82"/>
      <c r="C351" s="82"/>
      <c r="D351" s="82"/>
      <c r="E351" s="82"/>
      <c r="F351" s="82"/>
      <c r="G351" s="82"/>
      <c r="H351" s="82"/>
    </row>
    <row r="352" spans="1:8" ht="15" customHeight="1">
      <c r="A352" s="82"/>
      <c r="B352" s="82"/>
      <c r="C352" s="82"/>
      <c r="D352" s="82"/>
      <c r="E352" s="82"/>
      <c r="F352" s="82"/>
      <c r="G352" s="82"/>
      <c r="H352" s="82"/>
    </row>
    <row r="353" spans="1:8" ht="15" customHeight="1">
      <c r="A353" s="82"/>
      <c r="B353" s="82"/>
      <c r="C353" s="82"/>
      <c r="D353" s="82"/>
      <c r="E353" s="82"/>
      <c r="F353" s="82"/>
      <c r="G353" s="82"/>
      <c r="H353" s="82"/>
    </row>
    <row r="354" spans="1:8" ht="15" customHeight="1">
      <c r="A354" s="82"/>
      <c r="B354" s="82"/>
      <c r="C354" s="82"/>
      <c r="D354" s="82"/>
      <c r="E354" s="82"/>
      <c r="F354" s="82"/>
      <c r="G354" s="82"/>
      <c r="H354" s="82"/>
    </row>
    <row r="355" spans="1:8" ht="15" customHeight="1">
      <c r="A355" s="82"/>
      <c r="B355" s="82"/>
      <c r="C355" s="82"/>
      <c r="D355" s="82"/>
      <c r="E355" s="82"/>
      <c r="F355" s="82"/>
      <c r="G355" s="82"/>
      <c r="H355" s="82"/>
    </row>
    <row r="356" spans="1:8" ht="15" customHeight="1">
      <c r="A356" s="82"/>
      <c r="B356" s="82"/>
      <c r="C356" s="82"/>
      <c r="D356" s="82"/>
      <c r="E356" s="82"/>
      <c r="F356" s="82"/>
      <c r="G356" s="82"/>
      <c r="H356" s="82"/>
    </row>
    <row r="357" spans="1:8" ht="15" customHeight="1">
      <c r="A357" s="82"/>
      <c r="B357" s="82"/>
      <c r="C357" s="82"/>
      <c r="D357" s="82"/>
      <c r="E357" s="82"/>
      <c r="F357" s="82"/>
      <c r="G357" s="82"/>
      <c r="H357" s="82"/>
    </row>
    <row r="358" spans="1:8" ht="15" customHeight="1">
      <c r="A358" s="82"/>
      <c r="B358" s="82"/>
      <c r="C358" s="82"/>
      <c r="D358" s="82"/>
      <c r="E358" s="82"/>
      <c r="F358" s="82"/>
      <c r="G358" s="82"/>
      <c r="H358" s="82"/>
    </row>
    <row r="359" spans="1:8" ht="15" customHeight="1">
      <c r="A359" s="82"/>
      <c r="B359" s="82"/>
      <c r="C359" s="82"/>
      <c r="D359" s="82"/>
      <c r="E359" s="82"/>
      <c r="F359" s="82"/>
      <c r="G359" s="82"/>
      <c r="H359" s="82"/>
    </row>
    <row r="360" spans="1:8" ht="15" customHeight="1">
      <c r="A360" s="82"/>
      <c r="B360" s="82"/>
      <c r="C360" s="82"/>
      <c r="D360" s="82"/>
      <c r="E360" s="82"/>
      <c r="F360" s="82"/>
      <c r="G360" s="82"/>
      <c r="H360" s="82"/>
    </row>
    <row r="361" spans="1:8" ht="15" customHeight="1">
      <c r="A361" s="82"/>
      <c r="B361" s="82"/>
      <c r="C361" s="82"/>
      <c r="D361" s="82"/>
      <c r="E361" s="82"/>
      <c r="F361" s="82"/>
      <c r="G361" s="82"/>
      <c r="H361" s="82"/>
    </row>
    <row r="362" spans="1:8" ht="15" customHeight="1">
      <c r="A362" s="82"/>
      <c r="B362" s="82"/>
      <c r="C362" s="82"/>
      <c r="D362" s="82"/>
      <c r="E362" s="82"/>
      <c r="F362" s="82"/>
      <c r="G362" s="82"/>
      <c r="H362" s="82"/>
    </row>
    <row r="363" spans="1:8" ht="15" customHeight="1">
      <c r="A363" s="82"/>
      <c r="B363" s="82"/>
      <c r="C363" s="82"/>
      <c r="D363" s="82"/>
      <c r="E363" s="82"/>
      <c r="F363" s="82"/>
      <c r="G363" s="82"/>
      <c r="H363" s="82"/>
    </row>
    <row r="364" spans="1:8" ht="15" customHeight="1">
      <c r="A364" s="82"/>
      <c r="B364" s="82"/>
      <c r="C364" s="82"/>
      <c r="D364" s="82"/>
      <c r="E364" s="82"/>
      <c r="F364" s="82"/>
      <c r="G364" s="82"/>
      <c r="H364" s="82"/>
    </row>
    <row r="365" spans="1:8" ht="15" customHeight="1">
      <c r="A365" s="82"/>
      <c r="B365" s="82"/>
      <c r="C365" s="82"/>
      <c r="D365" s="82"/>
      <c r="E365" s="82"/>
      <c r="F365" s="82"/>
      <c r="G365" s="82"/>
      <c r="H365" s="82"/>
    </row>
    <row r="366" spans="1:8" ht="15" customHeight="1">
      <c r="A366" s="82"/>
      <c r="B366" s="82"/>
      <c r="C366" s="82"/>
      <c r="D366" s="82"/>
      <c r="E366" s="82"/>
      <c r="F366" s="82"/>
      <c r="G366" s="82"/>
      <c r="H366" s="82"/>
    </row>
    <row r="367" spans="1:8" ht="15" customHeight="1">
      <c r="A367" s="82"/>
      <c r="B367" s="82"/>
      <c r="C367" s="82"/>
      <c r="D367" s="82"/>
      <c r="E367" s="82"/>
      <c r="F367" s="82"/>
      <c r="G367" s="82"/>
      <c r="H367" s="82"/>
    </row>
    <row r="368" spans="1:8" ht="15" customHeight="1">
      <c r="A368" s="82"/>
      <c r="B368" s="82"/>
      <c r="C368" s="82"/>
      <c r="D368" s="82"/>
      <c r="E368" s="82"/>
      <c r="F368" s="82"/>
      <c r="G368" s="82"/>
      <c r="H368" s="82"/>
    </row>
    <row r="369" spans="1:8" ht="15" customHeight="1">
      <c r="A369" s="82"/>
      <c r="B369" s="82"/>
      <c r="C369" s="82"/>
      <c r="D369" s="82"/>
      <c r="E369" s="82"/>
      <c r="F369" s="82"/>
      <c r="G369" s="82"/>
      <c r="H369" s="82"/>
    </row>
    <row r="370" spans="1:8" ht="15" customHeight="1">
      <c r="A370" s="82"/>
      <c r="B370" s="82"/>
      <c r="C370" s="82"/>
      <c r="D370" s="82"/>
      <c r="E370" s="82"/>
      <c r="F370" s="82"/>
      <c r="G370" s="82"/>
      <c r="H370" s="82"/>
    </row>
    <row r="371" spans="1:8" ht="15" customHeight="1">
      <c r="A371" s="82"/>
      <c r="B371" s="82"/>
      <c r="C371" s="82"/>
      <c r="D371" s="82"/>
      <c r="E371" s="82"/>
      <c r="F371" s="82"/>
      <c r="G371" s="82"/>
      <c r="H371" s="82"/>
    </row>
    <row r="372" spans="1:8" ht="15" customHeight="1">
      <c r="A372" s="82"/>
      <c r="B372" s="82"/>
      <c r="C372" s="82"/>
      <c r="D372" s="82"/>
      <c r="E372" s="82"/>
      <c r="F372" s="82"/>
      <c r="G372" s="82"/>
      <c r="H372" s="82"/>
    </row>
    <row r="373" spans="1:8" ht="15" customHeight="1">
      <c r="A373" s="82"/>
      <c r="B373" s="82"/>
      <c r="C373" s="82"/>
      <c r="D373" s="82"/>
      <c r="E373" s="82"/>
      <c r="F373" s="82"/>
      <c r="G373" s="82"/>
      <c r="H373" s="82"/>
    </row>
    <row r="374" spans="1:8" ht="15" customHeight="1">
      <c r="A374" s="82"/>
      <c r="B374" s="82"/>
      <c r="C374" s="82"/>
      <c r="D374" s="82"/>
      <c r="E374" s="82"/>
      <c r="F374" s="82"/>
      <c r="G374" s="82"/>
      <c r="H374" s="82"/>
    </row>
    <row r="375" spans="1:8" ht="15" customHeight="1">
      <c r="A375" s="82"/>
      <c r="B375" s="82"/>
      <c r="C375" s="82"/>
      <c r="D375" s="82"/>
      <c r="E375" s="82"/>
      <c r="F375" s="82"/>
      <c r="G375" s="82"/>
      <c r="H375" s="82"/>
    </row>
    <row r="376" spans="1:8" ht="15" customHeight="1">
      <c r="A376" s="82"/>
      <c r="B376" s="82"/>
      <c r="C376" s="82"/>
      <c r="D376" s="82"/>
      <c r="E376" s="82"/>
      <c r="F376" s="82"/>
      <c r="G376" s="82"/>
      <c r="H376" s="82"/>
    </row>
    <row r="377" spans="1:8" ht="15" customHeight="1">
      <c r="A377" s="82"/>
      <c r="B377" s="82"/>
      <c r="C377" s="82"/>
      <c r="D377" s="82"/>
      <c r="E377" s="82"/>
      <c r="F377" s="82"/>
      <c r="G377" s="82"/>
      <c r="H377" s="82"/>
    </row>
    <row r="378" spans="1:8" ht="15" customHeight="1">
      <c r="A378" s="82"/>
      <c r="B378" s="82"/>
      <c r="C378" s="82"/>
      <c r="D378" s="82"/>
      <c r="E378" s="82"/>
      <c r="F378" s="82"/>
      <c r="G378" s="82"/>
      <c r="H378" s="82"/>
    </row>
    <row r="379" spans="1:8" ht="15" customHeight="1">
      <c r="A379" s="82"/>
      <c r="B379" s="82"/>
      <c r="C379" s="82"/>
      <c r="D379" s="82"/>
      <c r="E379" s="82"/>
      <c r="F379" s="82"/>
      <c r="G379" s="82"/>
      <c r="H379" s="82"/>
    </row>
    <row r="380" spans="1:8" ht="15" customHeight="1">
      <c r="A380" s="82"/>
      <c r="B380" s="82"/>
      <c r="C380" s="82"/>
      <c r="D380" s="82"/>
      <c r="E380" s="82"/>
      <c r="F380" s="82"/>
      <c r="G380" s="82"/>
      <c r="H380" s="82"/>
    </row>
    <row r="381" spans="1:8" ht="15" customHeight="1">
      <c r="A381" s="82"/>
      <c r="B381" s="82"/>
      <c r="C381" s="82"/>
      <c r="D381" s="82"/>
      <c r="E381" s="82"/>
      <c r="F381" s="82"/>
      <c r="G381" s="82"/>
      <c r="H381" s="82"/>
    </row>
    <row r="382" spans="1:8" ht="15" customHeight="1">
      <c r="A382" s="82"/>
      <c r="B382" s="82"/>
      <c r="C382" s="82"/>
      <c r="D382" s="82"/>
      <c r="E382" s="82"/>
      <c r="F382" s="82"/>
      <c r="G382" s="82"/>
      <c r="H382" s="82"/>
    </row>
    <row r="383" spans="1:8" ht="15" customHeight="1">
      <c r="A383" s="82"/>
      <c r="B383" s="82"/>
      <c r="C383" s="82"/>
      <c r="D383" s="82"/>
      <c r="E383" s="82"/>
      <c r="F383" s="82"/>
      <c r="G383" s="82"/>
      <c r="H383" s="82"/>
    </row>
    <row r="384" spans="1:8" ht="15" customHeight="1">
      <c r="A384" s="82"/>
      <c r="B384" s="82"/>
      <c r="C384" s="82"/>
      <c r="D384" s="82"/>
      <c r="E384" s="82"/>
      <c r="F384" s="82"/>
      <c r="G384" s="82"/>
      <c r="H384" s="82"/>
    </row>
    <row r="385" spans="1:8" ht="15" customHeight="1">
      <c r="A385" s="82"/>
      <c r="B385" s="82"/>
      <c r="C385" s="82"/>
      <c r="D385" s="82"/>
      <c r="E385" s="82"/>
      <c r="F385" s="82"/>
      <c r="G385" s="82"/>
      <c r="H385" s="82"/>
    </row>
    <row r="386" spans="1:8" ht="15" customHeight="1">
      <c r="A386" s="82"/>
      <c r="B386" s="82"/>
      <c r="C386" s="82"/>
      <c r="D386" s="82"/>
      <c r="E386" s="82"/>
      <c r="F386" s="82"/>
      <c r="G386" s="82"/>
      <c r="H386" s="82"/>
    </row>
    <row r="387" spans="1:8" ht="15" customHeight="1">
      <c r="A387" s="82"/>
      <c r="B387" s="82"/>
      <c r="C387" s="82"/>
      <c r="D387" s="82"/>
      <c r="E387" s="82"/>
      <c r="F387" s="82"/>
      <c r="G387" s="82"/>
      <c r="H387" s="82"/>
    </row>
    <row r="388" spans="1:8" ht="15" customHeight="1">
      <c r="A388" s="82"/>
      <c r="B388" s="82"/>
      <c r="C388" s="82"/>
      <c r="D388" s="82"/>
      <c r="E388" s="82"/>
      <c r="F388" s="82"/>
      <c r="G388" s="82"/>
      <c r="H388" s="82"/>
    </row>
    <row r="389" spans="1:8" ht="15" customHeight="1">
      <c r="A389" s="82"/>
      <c r="B389" s="82"/>
      <c r="C389" s="82"/>
      <c r="D389" s="82"/>
      <c r="E389" s="82"/>
      <c r="F389" s="82"/>
      <c r="G389" s="82"/>
      <c r="H389" s="82"/>
    </row>
    <row r="390" spans="1:8" ht="15" customHeight="1">
      <c r="A390" s="82"/>
      <c r="B390" s="82"/>
      <c r="C390" s="82"/>
      <c r="D390" s="82"/>
      <c r="E390" s="82"/>
      <c r="F390" s="82"/>
      <c r="G390" s="82"/>
      <c r="H390" s="82"/>
    </row>
    <row r="391" spans="1:8" ht="15" customHeight="1">
      <c r="A391" s="82"/>
      <c r="B391" s="82"/>
      <c r="C391" s="82"/>
      <c r="D391" s="82"/>
      <c r="E391" s="82"/>
      <c r="F391" s="82"/>
      <c r="G391" s="82"/>
      <c r="H391" s="82"/>
    </row>
    <row r="392" spans="1:8" ht="15" customHeight="1">
      <c r="A392" s="82"/>
      <c r="B392" s="82"/>
      <c r="C392" s="82"/>
      <c r="D392" s="82"/>
      <c r="E392" s="82"/>
      <c r="F392" s="82"/>
      <c r="G392" s="82"/>
      <c r="H392" s="82"/>
    </row>
    <row r="393" spans="1:8" ht="15" customHeight="1">
      <c r="A393" s="82"/>
      <c r="B393" s="82"/>
      <c r="C393" s="82"/>
      <c r="D393" s="82"/>
      <c r="E393" s="82"/>
      <c r="F393" s="82"/>
      <c r="G393" s="82"/>
      <c r="H393" s="82"/>
    </row>
    <row r="394" spans="1:8" ht="15" customHeight="1">
      <c r="A394" s="82"/>
      <c r="B394" s="82"/>
      <c r="C394" s="82"/>
      <c r="D394" s="82"/>
      <c r="E394" s="82"/>
      <c r="F394" s="82"/>
      <c r="G394" s="82"/>
      <c r="H394" s="82"/>
    </row>
    <row r="395" spans="1:8" ht="15" customHeight="1">
      <c r="A395" s="82"/>
      <c r="B395" s="82"/>
      <c r="C395" s="82"/>
      <c r="D395" s="82"/>
      <c r="E395" s="82"/>
      <c r="F395" s="82"/>
      <c r="G395" s="82"/>
      <c r="H395" s="82"/>
    </row>
    <row r="396" spans="1:8" ht="15" customHeight="1">
      <c r="A396" s="82"/>
      <c r="B396" s="82"/>
      <c r="C396" s="82"/>
      <c r="D396" s="82"/>
      <c r="E396" s="82"/>
      <c r="F396" s="82"/>
      <c r="G396" s="82"/>
      <c r="H396" s="82"/>
    </row>
    <row r="397" spans="1:8" ht="15" customHeight="1">
      <c r="A397" s="82"/>
      <c r="B397" s="82"/>
      <c r="C397" s="82"/>
      <c r="D397" s="82"/>
      <c r="E397" s="82"/>
      <c r="F397" s="82"/>
      <c r="G397" s="82"/>
      <c r="H397" s="82"/>
    </row>
    <row r="398" spans="1:8" ht="15" customHeight="1">
      <c r="A398" s="82"/>
      <c r="B398" s="82"/>
      <c r="C398" s="82"/>
      <c r="D398" s="82"/>
      <c r="E398" s="82"/>
      <c r="F398" s="82"/>
      <c r="G398" s="82"/>
      <c r="H398" s="82"/>
    </row>
    <row r="399" spans="1:8" ht="15" customHeight="1">
      <c r="A399" s="82"/>
      <c r="B399" s="82"/>
      <c r="C399" s="82"/>
      <c r="D399" s="82"/>
      <c r="E399" s="82"/>
      <c r="F399" s="82"/>
      <c r="G399" s="82"/>
      <c r="H399" s="82"/>
    </row>
    <row r="400" spans="1:8" ht="15" customHeight="1">
      <c r="A400" s="82"/>
      <c r="B400" s="82"/>
      <c r="C400" s="82"/>
      <c r="D400" s="82"/>
      <c r="E400" s="82"/>
      <c r="F400" s="82"/>
      <c r="G400" s="82"/>
      <c r="H400" s="82"/>
    </row>
    <row r="401" spans="1:8" ht="15" customHeight="1">
      <c r="A401" s="82"/>
      <c r="B401" s="82"/>
      <c r="C401" s="82"/>
      <c r="D401" s="82"/>
      <c r="E401" s="82"/>
      <c r="F401" s="82"/>
      <c r="G401" s="82"/>
      <c r="H401" s="82"/>
    </row>
    <row r="402" spans="1:8" ht="15" customHeight="1">
      <c r="A402" s="82"/>
      <c r="B402" s="82"/>
      <c r="C402" s="82"/>
      <c r="D402" s="82"/>
      <c r="E402" s="82"/>
      <c r="F402" s="82"/>
      <c r="G402" s="82"/>
      <c r="H402" s="82"/>
    </row>
    <row r="403" spans="1:8" ht="15" customHeight="1">
      <c r="A403" s="82"/>
      <c r="B403" s="82"/>
      <c r="C403" s="82"/>
      <c r="D403" s="82"/>
      <c r="E403" s="82"/>
      <c r="F403" s="82"/>
      <c r="G403" s="82"/>
      <c r="H403" s="82"/>
    </row>
    <row r="404" spans="1:8" ht="15" customHeight="1">
      <c r="A404" s="82"/>
      <c r="B404" s="82"/>
      <c r="C404" s="82"/>
      <c r="D404" s="82"/>
      <c r="E404" s="82"/>
      <c r="F404" s="82"/>
      <c r="G404" s="82"/>
      <c r="H404" s="82"/>
    </row>
    <row r="405" spans="1:8" ht="15" customHeight="1">
      <c r="A405" s="82"/>
      <c r="B405" s="82"/>
      <c r="C405" s="82"/>
      <c r="D405" s="82"/>
      <c r="E405" s="82"/>
      <c r="F405" s="82"/>
      <c r="G405" s="82"/>
      <c r="H405" s="82"/>
    </row>
    <row r="406" spans="1:8" ht="15" customHeight="1">
      <c r="A406" s="82"/>
      <c r="B406" s="82"/>
      <c r="C406" s="82"/>
      <c r="D406" s="82"/>
      <c r="E406" s="82"/>
      <c r="F406" s="82"/>
      <c r="G406" s="82"/>
      <c r="H406" s="82"/>
    </row>
    <row r="407" spans="1:8" ht="15" customHeight="1">
      <c r="A407" s="82"/>
      <c r="B407" s="82"/>
      <c r="C407" s="82"/>
      <c r="D407" s="82"/>
      <c r="E407" s="82"/>
      <c r="F407" s="82"/>
      <c r="G407" s="82"/>
      <c r="H407" s="82"/>
    </row>
    <row r="408" spans="1:8" ht="15" customHeight="1">
      <c r="A408" s="82"/>
      <c r="B408" s="82"/>
      <c r="C408" s="82"/>
      <c r="D408" s="82"/>
      <c r="E408" s="82"/>
      <c r="F408" s="82"/>
      <c r="G408" s="82"/>
      <c r="H408" s="82"/>
    </row>
    <row r="409" spans="1:8" ht="15" customHeight="1">
      <c r="A409" s="82"/>
      <c r="B409" s="82"/>
      <c r="C409" s="82"/>
      <c r="D409" s="82"/>
      <c r="E409" s="82"/>
      <c r="F409" s="82"/>
      <c r="G409" s="82"/>
      <c r="H409" s="82"/>
    </row>
    <row r="410" spans="1:8" ht="15" customHeight="1">
      <c r="A410" s="82"/>
      <c r="B410" s="82"/>
      <c r="C410" s="82"/>
      <c r="D410" s="82"/>
      <c r="E410" s="82"/>
      <c r="F410" s="82"/>
      <c r="G410" s="82"/>
      <c r="H410" s="82"/>
    </row>
    <row r="411" spans="1:8" ht="15" customHeight="1">
      <c r="A411" s="82"/>
      <c r="B411" s="82"/>
      <c r="C411" s="82"/>
      <c r="D411" s="82"/>
      <c r="E411" s="82"/>
      <c r="F411" s="82"/>
      <c r="G411" s="82"/>
      <c r="H411" s="82"/>
    </row>
    <row r="412" spans="1:8" ht="15" customHeight="1">
      <c r="A412" s="82"/>
      <c r="B412" s="82"/>
      <c r="C412" s="82"/>
      <c r="D412" s="82"/>
      <c r="E412" s="82"/>
      <c r="F412" s="82"/>
      <c r="G412" s="82"/>
      <c r="H412" s="82"/>
    </row>
    <row r="413" spans="1:8" ht="15" customHeight="1">
      <c r="A413" s="82"/>
      <c r="B413" s="82"/>
      <c r="C413" s="82"/>
      <c r="D413" s="82"/>
      <c r="E413" s="82"/>
      <c r="F413" s="82"/>
      <c r="G413" s="82"/>
      <c r="H413" s="82"/>
    </row>
    <row r="414" spans="1:8" ht="15" customHeight="1">
      <c r="A414" s="82"/>
      <c r="B414" s="82"/>
      <c r="C414" s="82"/>
      <c r="D414" s="82"/>
      <c r="E414" s="82"/>
      <c r="F414" s="82"/>
      <c r="G414" s="82"/>
      <c r="H414" s="82"/>
    </row>
    <row r="415" spans="1:8" ht="15" customHeight="1">
      <c r="A415" s="82"/>
      <c r="B415" s="82"/>
      <c r="C415" s="82"/>
      <c r="D415" s="82"/>
      <c r="E415" s="82"/>
      <c r="F415" s="82"/>
      <c r="G415" s="82"/>
      <c r="H415" s="82"/>
    </row>
    <row r="416" spans="1:8" ht="15" customHeight="1">
      <c r="A416" s="82"/>
      <c r="B416" s="82"/>
      <c r="C416" s="82"/>
      <c r="D416" s="82"/>
      <c r="E416" s="82"/>
      <c r="F416" s="82"/>
      <c r="G416" s="82"/>
      <c r="H416" s="82"/>
    </row>
    <row r="417" spans="1:8" ht="15" customHeight="1">
      <c r="A417" s="82"/>
      <c r="B417" s="82"/>
      <c r="C417" s="82"/>
      <c r="D417" s="82"/>
      <c r="E417" s="82"/>
      <c r="F417" s="82"/>
      <c r="G417" s="82"/>
      <c r="H417" s="82"/>
    </row>
    <row r="418" spans="1:8" ht="15" customHeight="1">
      <c r="A418" s="82"/>
      <c r="B418" s="82"/>
      <c r="C418" s="82"/>
      <c r="D418" s="82"/>
      <c r="E418" s="82"/>
      <c r="F418" s="82"/>
      <c r="G418" s="82"/>
      <c r="H418" s="82"/>
    </row>
    <row r="419" spans="1:8" ht="15" customHeight="1">
      <c r="A419" s="82"/>
      <c r="B419" s="82"/>
      <c r="C419" s="82"/>
      <c r="D419" s="82"/>
      <c r="E419" s="82"/>
      <c r="F419" s="82"/>
      <c r="G419" s="82"/>
      <c r="H419" s="82"/>
    </row>
    <row r="420" spans="1:8" ht="15" customHeight="1">
      <c r="A420" s="82"/>
      <c r="B420" s="82"/>
      <c r="C420" s="82"/>
      <c r="D420" s="82"/>
      <c r="E420" s="82"/>
      <c r="F420" s="82"/>
      <c r="G420" s="82"/>
      <c r="H420" s="82"/>
    </row>
    <row r="421" spans="1:8" ht="15" customHeight="1">
      <c r="A421" s="82"/>
      <c r="B421" s="82"/>
      <c r="C421" s="82"/>
      <c r="D421" s="82"/>
      <c r="E421" s="82"/>
      <c r="F421" s="82"/>
      <c r="G421" s="82"/>
      <c r="H421" s="82"/>
    </row>
    <row r="422" spans="1:8" ht="15" customHeight="1">
      <c r="A422" s="82"/>
      <c r="B422" s="82"/>
      <c r="C422" s="82"/>
      <c r="D422" s="82"/>
      <c r="E422" s="82"/>
      <c r="F422" s="82"/>
      <c r="G422" s="82"/>
      <c r="H422" s="82"/>
    </row>
    <row r="423" spans="1:8" ht="15" customHeight="1">
      <c r="A423" s="82"/>
      <c r="B423" s="82"/>
      <c r="C423" s="82"/>
      <c r="D423" s="82"/>
      <c r="E423" s="82"/>
      <c r="F423" s="82"/>
      <c r="G423" s="82"/>
      <c r="H423" s="82"/>
    </row>
    <row r="424" spans="1:8" ht="15" customHeight="1">
      <c r="A424" s="82"/>
      <c r="B424" s="82"/>
      <c r="C424" s="82"/>
      <c r="D424" s="82"/>
      <c r="E424" s="82"/>
      <c r="F424" s="82"/>
      <c r="G424" s="82"/>
      <c r="H424" s="82"/>
    </row>
    <row r="425" spans="1:8" ht="15" customHeight="1">
      <c r="A425" s="82"/>
      <c r="B425" s="82"/>
      <c r="C425" s="82"/>
      <c r="D425" s="82"/>
      <c r="E425" s="82"/>
      <c r="F425" s="82"/>
      <c r="G425" s="82"/>
      <c r="H425" s="82"/>
    </row>
    <row r="426" spans="1:8" ht="15" customHeight="1">
      <c r="A426" s="82"/>
      <c r="B426" s="82"/>
      <c r="C426" s="82"/>
      <c r="D426" s="82"/>
      <c r="E426" s="82"/>
      <c r="F426" s="82"/>
      <c r="G426" s="82"/>
      <c r="H426" s="82"/>
    </row>
    <row r="427" spans="1:8" ht="15" customHeight="1">
      <c r="A427" s="82"/>
      <c r="B427" s="82"/>
      <c r="C427" s="82"/>
      <c r="D427" s="82"/>
      <c r="E427" s="82"/>
      <c r="F427" s="82"/>
      <c r="G427" s="82"/>
      <c r="H427" s="82"/>
    </row>
    <row r="428" spans="1:8" ht="15" customHeight="1">
      <c r="A428" s="82"/>
      <c r="B428" s="82"/>
      <c r="C428" s="82"/>
      <c r="D428" s="82"/>
      <c r="E428" s="82"/>
      <c r="F428" s="82"/>
      <c r="G428" s="82"/>
      <c r="H428" s="82"/>
    </row>
    <row r="429" spans="1:8" ht="15" customHeight="1">
      <c r="A429" s="82"/>
      <c r="B429" s="82"/>
      <c r="C429" s="82"/>
      <c r="D429" s="82"/>
      <c r="E429" s="82"/>
      <c r="F429" s="82"/>
      <c r="G429" s="82"/>
      <c r="H429" s="82"/>
    </row>
    <row r="430" spans="1:8" ht="15" customHeight="1">
      <c r="A430" s="82"/>
      <c r="B430" s="82"/>
      <c r="C430" s="82"/>
      <c r="D430" s="82"/>
      <c r="E430" s="82"/>
      <c r="F430" s="82"/>
      <c r="G430" s="82"/>
      <c r="H430" s="82"/>
    </row>
    <row r="431" spans="1:8" ht="15" customHeight="1">
      <c r="A431" s="82"/>
      <c r="B431" s="82"/>
      <c r="C431" s="82"/>
      <c r="D431" s="82"/>
      <c r="E431" s="82"/>
      <c r="F431" s="82"/>
      <c r="G431" s="82"/>
      <c r="H431" s="82"/>
    </row>
    <row r="432" spans="1:8" ht="15" customHeight="1">
      <c r="A432" s="82"/>
      <c r="B432" s="82"/>
      <c r="C432" s="82"/>
      <c r="D432" s="82"/>
      <c r="E432" s="82"/>
      <c r="F432" s="82"/>
      <c r="G432" s="82"/>
      <c r="H432" s="82"/>
    </row>
    <row r="433" spans="1:8" ht="15" customHeight="1">
      <c r="A433" s="82"/>
      <c r="B433" s="82"/>
      <c r="C433" s="82"/>
      <c r="D433" s="82"/>
      <c r="E433" s="82"/>
      <c r="F433" s="82"/>
      <c r="G433" s="82"/>
      <c r="H433" s="82"/>
    </row>
    <row r="434" spans="1:8" ht="15" customHeight="1">
      <c r="A434" s="82"/>
      <c r="B434" s="82"/>
      <c r="C434" s="82"/>
      <c r="D434" s="82"/>
      <c r="E434" s="82"/>
      <c r="F434" s="82"/>
      <c r="G434" s="82"/>
      <c r="H434" s="82"/>
    </row>
    <row r="435" spans="1:8" ht="15" customHeight="1">
      <c r="A435" s="82"/>
      <c r="B435" s="82"/>
      <c r="C435" s="82"/>
      <c r="D435" s="82"/>
      <c r="E435" s="82"/>
      <c r="F435" s="82"/>
      <c r="G435" s="82"/>
      <c r="H435" s="82"/>
    </row>
    <row r="436" spans="1:8" ht="15" customHeight="1">
      <c r="A436" s="82"/>
      <c r="B436" s="82"/>
      <c r="C436" s="82"/>
      <c r="D436" s="82"/>
      <c r="E436" s="82"/>
      <c r="F436" s="82"/>
      <c r="G436" s="82"/>
      <c r="H436" s="82"/>
    </row>
    <row r="437" spans="1:8" ht="15" customHeight="1">
      <c r="A437" s="82"/>
      <c r="B437" s="82"/>
      <c r="C437" s="82"/>
      <c r="D437" s="82"/>
      <c r="E437" s="82"/>
      <c r="F437" s="82"/>
      <c r="G437" s="82"/>
      <c r="H437" s="82"/>
    </row>
    <row r="438" spans="1:8" ht="15" customHeight="1">
      <c r="A438" s="82"/>
      <c r="B438" s="82"/>
      <c r="C438" s="82"/>
      <c r="D438" s="82"/>
      <c r="E438" s="82"/>
      <c r="F438" s="82"/>
      <c r="G438" s="82"/>
      <c r="H438" s="82"/>
    </row>
    <row r="439" spans="1:8" ht="15" customHeight="1">
      <c r="A439" s="82"/>
      <c r="B439" s="82"/>
      <c r="C439" s="82"/>
      <c r="D439" s="82"/>
      <c r="E439" s="82"/>
      <c r="F439" s="82"/>
      <c r="G439" s="82"/>
      <c r="H439" s="82"/>
    </row>
    <row r="440" spans="1:8" ht="15" customHeight="1">
      <c r="A440" s="82"/>
      <c r="B440" s="82"/>
      <c r="C440" s="82"/>
      <c r="D440" s="82"/>
      <c r="E440" s="82"/>
      <c r="F440" s="82"/>
      <c r="G440" s="82"/>
      <c r="H440" s="82"/>
    </row>
    <row r="441" spans="1:8" ht="15" customHeight="1">
      <c r="A441" s="82"/>
      <c r="B441" s="82"/>
      <c r="C441" s="82"/>
      <c r="D441" s="82"/>
      <c r="E441" s="82"/>
      <c r="F441" s="82"/>
      <c r="G441" s="82"/>
      <c r="H441" s="82"/>
    </row>
    <row r="442" spans="1:8" ht="15" customHeight="1">
      <c r="A442" s="82"/>
      <c r="B442" s="82"/>
      <c r="C442" s="82"/>
      <c r="D442" s="82"/>
      <c r="E442" s="82"/>
      <c r="F442" s="82"/>
      <c r="G442" s="82"/>
      <c r="H442" s="82"/>
    </row>
    <row r="443" spans="1:8" ht="15" customHeight="1">
      <c r="A443" s="82"/>
      <c r="B443" s="82"/>
      <c r="C443" s="82"/>
      <c r="D443" s="82"/>
      <c r="E443" s="82"/>
      <c r="F443" s="82"/>
      <c r="G443" s="82"/>
      <c r="H443" s="82"/>
    </row>
    <row r="444" spans="1:8" ht="15" customHeight="1">
      <c r="A444" s="82"/>
      <c r="B444" s="82"/>
      <c r="C444" s="82"/>
      <c r="D444" s="82"/>
      <c r="E444" s="82"/>
      <c r="F444" s="82"/>
      <c r="G444" s="82"/>
      <c r="H444" s="82"/>
    </row>
    <row r="445" spans="1:8" ht="15" customHeight="1">
      <c r="A445" s="82"/>
      <c r="B445" s="82"/>
      <c r="C445" s="82"/>
      <c r="D445" s="82"/>
      <c r="E445" s="82"/>
      <c r="F445" s="82"/>
      <c r="G445" s="82"/>
      <c r="H445" s="82"/>
    </row>
    <row r="446" spans="1:8" ht="15" customHeight="1">
      <c r="A446" s="82"/>
      <c r="B446" s="82"/>
      <c r="C446" s="82"/>
      <c r="D446" s="82"/>
      <c r="E446" s="82"/>
      <c r="F446" s="82"/>
      <c r="G446" s="82"/>
      <c r="H446" s="82"/>
    </row>
    <row r="447" spans="1:8" ht="15" customHeight="1">
      <c r="A447" s="82"/>
      <c r="B447" s="82"/>
      <c r="C447" s="82"/>
      <c r="D447" s="82"/>
      <c r="E447" s="82"/>
      <c r="F447" s="82"/>
      <c r="G447" s="82"/>
      <c r="H447" s="82"/>
    </row>
    <row r="448" spans="1:8" ht="15" customHeight="1">
      <c r="A448" s="82"/>
      <c r="B448" s="82"/>
      <c r="C448" s="82"/>
      <c r="D448" s="82"/>
      <c r="E448" s="82"/>
      <c r="F448" s="82"/>
      <c r="G448" s="82"/>
      <c r="H448" s="82"/>
    </row>
    <row r="449" spans="1:8" ht="15" customHeight="1">
      <c r="A449" s="82"/>
      <c r="B449" s="82"/>
      <c r="C449" s="82"/>
      <c r="D449" s="82"/>
      <c r="E449" s="82"/>
      <c r="F449" s="82"/>
      <c r="G449" s="82"/>
      <c r="H449" s="82"/>
    </row>
    <row r="450" spans="1:8" ht="15" customHeight="1">
      <c r="A450" s="82"/>
      <c r="B450" s="82"/>
      <c r="C450" s="82"/>
      <c r="D450" s="82"/>
      <c r="E450" s="82"/>
      <c r="F450" s="82"/>
      <c r="G450" s="82"/>
      <c r="H450" s="82"/>
    </row>
    <row r="451" spans="1:8" ht="15" customHeight="1">
      <c r="A451" s="82"/>
      <c r="B451" s="82"/>
      <c r="C451" s="82"/>
      <c r="D451" s="82"/>
      <c r="E451" s="82"/>
      <c r="F451" s="82"/>
      <c r="G451" s="82"/>
      <c r="H451" s="82"/>
    </row>
    <row r="452" spans="1:8" ht="15" customHeight="1">
      <c r="A452" s="82"/>
      <c r="B452" s="82"/>
      <c r="C452" s="82"/>
      <c r="D452" s="82"/>
      <c r="E452" s="82"/>
      <c r="F452" s="82"/>
      <c r="G452" s="82"/>
      <c r="H452" s="82"/>
    </row>
    <row r="453" spans="1:8" ht="15" customHeight="1">
      <c r="A453" s="82"/>
      <c r="B453" s="82"/>
      <c r="C453" s="82"/>
      <c r="D453" s="82"/>
      <c r="E453" s="82"/>
      <c r="F453" s="82"/>
      <c r="G453" s="82"/>
      <c r="H453" s="82"/>
    </row>
    <row r="454" spans="1:8" ht="15" customHeight="1">
      <c r="A454" s="82"/>
      <c r="B454" s="82"/>
      <c r="C454" s="82"/>
      <c r="D454" s="82"/>
      <c r="E454" s="82"/>
      <c r="F454" s="82"/>
      <c r="G454" s="82"/>
      <c r="H454" s="82"/>
    </row>
    <row r="455" spans="1:8" ht="15" customHeight="1">
      <c r="A455" s="82"/>
      <c r="B455" s="82"/>
      <c r="C455" s="82"/>
      <c r="D455" s="82"/>
      <c r="E455" s="82"/>
      <c r="F455" s="82"/>
      <c r="G455" s="82"/>
      <c r="H455" s="82"/>
    </row>
    <row r="456" spans="1:8" ht="15" customHeight="1">
      <c r="A456" s="82"/>
      <c r="B456" s="82"/>
      <c r="C456" s="82"/>
      <c r="D456" s="82"/>
      <c r="E456" s="82"/>
      <c r="F456" s="82"/>
      <c r="G456" s="82"/>
      <c r="H456" s="82"/>
    </row>
    <row r="457" spans="1:8" ht="15" customHeight="1">
      <c r="A457" s="82"/>
      <c r="B457" s="82"/>
      <c r="C457" s="82"/>
      <c r="D457" s="82"/>
      <c r="E457" s="82"/>
      <c r="F457" s="82"/>
      <c r="G457" s="82"/>
      <c r="H457" s="82"/>
    </row>
    <row r="458" spans="1:8" ht="15" customHeight="1">
      <c r="A458" s="82"/>
      <c r="B458" s="82"/>
      <c r="C458" s="82"/>
      <c r="D458" s="82"/>
      <c r="E458" s="82"/>
      <c r="F458" s="82"/>
      <c r="G458" s="82"/>
      <c r="H458" s="82"/>
    </row>
    <row r="459" spans="1:8" ht="15" customHeight="1">
      <c r="A459" s="82"/>
      <c r="B459" s="82"/>
      <c r="C459" s="82"/>
      <c r="D459" s="82"/>
      <c r="E459" s="82"/>
      <c r="F459" s="82"/>
      <c r="G459" s="82"/>
      <c r="H459" s="82"/>
    </row>
    <row r="460" spans="1:8" ht="15" customHeight="1">
      <c r="A460" s="82"/>
      <c r="B460" s="82"/>
      <c r="C460" s="82"/>
      <c r="D460" s="82"/>
      <c r="E460" s="82"/>
      <c r="F460" s="82"/>
      <c r="G460" s="82"/>
      <c r="H460" s="82"/>
    </row>
    <row r="461" spans="1:8" ht="15" customHeight="1">
      <c r="A461" s="82"/>
      <c r="B461" s="82"/>
      <c r="C461" s="82"/>
      <c r="D461" s="82"/>
      <c r="E461" s="82"/>
      <c r="F461" s="82"/>
      <c r="G461" s="82"/>
      <c r="H461" s="82"/>
    </row>
    <row r="462" spans="1:8" ht="15" customHeight="1">
      <c r="A462" s="82"/>
      <c r="B462" s="82"/>
      <c r="C462" s="82"/>
      <c r="D462" s="82"/>
      <c r="E462" s="82"/>
      <c r="F462" s="82"/>
      <c r="G462" s="82"/>
      <c r="H462" s="82"/>
    </row>
    <row r="463" spans="1:8" ht="15" customHeight="1">
      <c r="A463" s="82"/>
      <c r="B463" s="82"/>
      <c r="C463" s="82"/>
      <c r="D463" s="82"/>
      <c r="E463" s="82"/>
      <c r="F463" s="82"/>
      <c r="G463" s="82"/>
      <c r="H463" s="82"/>
    </row>
    <row r="464" spans="1:8" ht="15" customHeight="1">
      <c r="A464" s="82"/>
      <c r="B464" s="82"/>
      <c r="C464" s="82"/>
      <c r="D464" s="82"/>
      <c r="E464" s="82"/>
      <c r="F464" s="82"/>
      <c r="G464" s="82"/>
      <c r="H464" s="82"/>
    </row>
    <row r="465" spans="1:8" ht="15" customHeight="1">
      <c r="A465" s="82"/>
      <c r="B465" s="82"/>
      <c r="C465" s="82"/>
      <c r="D465" s="82"/>
      <c r="E465" s="82"/>
      <c r="F465" s="82"/>
      <c r="G465" s="82"/>
      <c r="H465" s="82"/>
    </row>
    <row r="466" spans="1:8" ht="15" customHeight="1">
      <c r="A466" s="82"/>
      <c r="B466" s="82"/>
      <c r="C466" s="82"/>
      <c r="D466" s="82"/>
      <c r="E466" s="82"/>
      <c r="F466" s="82"/>
      <c r="G466" s="82"/>
      <c r="H466" s="82"/>
    </row>
    <row r="467" spans="1:8" ht="15" customHeight="1">
      <c r="A467" s="82"/>
      <c r="B467" s="82"/>
      <c r="C467" s="82"/>
      <c r="D467" s="82"/>
      <c r="E467" s="82"/>
      <c r="F467" s="82"/>
      <c r="G467" s="82"/>
      <c r="H467" s="82"/>
    </row>
    <row r="468" spans="1:8" ht="15" customHeight="1">
      <c r="A468" s="82"/>
      <c r="B468" s="82"/>
      <c r="C468" s="82"/>
      <c r="D468" s="82"/>
      <c r="E468" s="82"/>
      <c r="F468" s="82"/>
      <c r="G468" s="82"/>
      <c r="H468" s="82"/>
    </row>
    <row r="469" spans="1:8" ht="15" customHeight="1">
      <c r="A469" s="82"/>
      <c r="B469" s="82"/>
      <c r="C469" s="82"/>
      <c r="D469" s="82"/>
      <c r="E469" s="82"/>
      <c r="F469" s="82"/>
      <c r="G469" s="82"/>
      <c r="H469" s="82"/>
    </row>
    <row r="470" spans="1:8" ht="15" customHeight="1">
      <c r="A470" s="82"/>
      <c r="B470" s="82"/>
      <c r="C470" s="82"/>
      <c r="D470" s="82"/>
      <c r="E470" s="82"/>
      <c r="F470" s="82"/>
      <c r="G470" s="82"/>
      <c r="H470" s="82"/>
    </row>
    <row r="471" spans="1:8" ht="15" customHeight="1">
      <c r="A471" s="82"/>
      <c r="B471" s="82"/>
      <c r="C471" s="82"/>
      <c r="D471" s="82"/>
      <c r="E471" s="82"/>
      <c r="F471" s="82"/>
      <c r="G471" s="82"/>
      <c r="H471" s="82"/>
    </row>
    <row r="472" spans="1:8" ht="15" customHeight="1">
      <c r="A472" s="82"/>
      <c r="B472" s="82"/>
      <c r="C472" s="82"/>
      <c r="D472" s="82"/>
      <c r="E472" s="82"/>
      <c r="F472" s="82"/>
      <c r="G472" s="82"/>
      <c r="H472" s="82"/>
    </row>
    <row r="473" spans="1:8" ht="15" customHeight="1">
      <c r="A473" s="82"/>
      <c r="B473" s="82"/>
      <c r="C473" s="82"/>
      <c r="D473" s="82"/>
      <c r="E473" s="82"/>
      <c r="F473" s="82"/>
      <c r="G473" s="82"/>
      <c r="H473" s="82"/>
    </row>
    <row r="474" spans="1:8" ht="15" customHeight="1">
      <c r="A474" s="82"/>
      <c r="B474" s="82"/>
      <c r="C474" s="82"/>
      <c r="D474" s="82"/>
      <c r="E474" s="82"/>
      <c r="F474" s="82"/>
      <c r="G474" s="82"/>
      <c r="H474" s="82"/>
    </row>
    <row r="475" spans="1:8" ht="15" customHeight="1">
      <c r="A475" s="82"/>
      <c r="B475" s="82"/>
      <c r="C475" s="82"/>
      <c r="D475" s="82"/>
      <c r="E475" s="82"/>
      <c r="F475" s="82"/>
      <c r="G475" s="82"/>
      <c r="H475" s="82"/>
    </row>
    <row r="476" spans="1:8" ht="15" customHeight="1">
      <c r="A476" s="82"/>
      <c r="B476" s="82"/>
      <c r="C476" s="82"/>
      <c r="D476" s="82"/>
      <c r="E476" s="82"/>
      <c r="F476" s="82"/>
      <c r="G476" s="82"/>
      <c r="H476" s="82"/>
    </row>
    <row r="477" spans="1:8" ht="15" customHeight="1">
      <c r="A477" s="82"/>
      <c r="B477" s="82"/>
      <c r="C477" s="82"/>
      <c r="D477" s="82"/>
      <c r="E477" s="82"/>
      <c r="F477" s="82"/>
      <c r="G477" s="82"/>
      <c r="H477" s="82"/>
    </row>
    <row r="478" spans="1:8" ht="15" customHeight="1">
      <c r="A478" s="82"/>
      <c r="B478" s="82"/>
      <c r="C478" s="82"/>
      <c r="D478" s="82"/>
      <c r="E478" s="82"/>
      <c r="F478" s="82"/>
      <c r="G478" s="82"/>
      <c r="H478" s="82"/>
    </row>
    <row r="479" spans="1:8" ht="15" customHeight="1">
      <c r="A479" s="82"/>
      <c r="B479" s="82"/>
      <c r="C479" s="82"/>
      <c r="D479" s="82"/>
      <c r="E479" s="82"/>
      <c r="F479" s="82"/>
      <c r="G479" s="82"/>
      <c r="H479" s="82"/>
    </row>
    <row r="480" spans="1:8" ht="15" customHeight="1">
      <c r="A480" s="82"/>
      <c r="B480" s="82"/>
      <c r="C480" s="82"/>
      <c r="D480" s="82"/>
      <c r="E480" s="82"/>
      <c r="F480" s="82"/>
      <c r="G480" s="82"/>
      <c r="H480" s="82"/>
    </row>
    <row r="481" spans="1:8" ht="15" customHeight="1">
      <c r="A481" s="82"/>
      <c r="B481" s="82"/>
      <c r="C481" s="82"/>
      <c r="D481" s="82"/>
      <c r="E481" s="82"/>
      <c r="F481" s="82"/>
      <c r="G481" s="82"/>
      <c r="H481" s="82"/>
    </row>
    <row r="482" spans="1:8" ht="15" customHeight="1">
      <c r="A482" s="82"/>
      <c r="B482" s="82"/>
      <c r="C482" s="82"/>
      <c r="D482" s="82"/>
      <c r="E482" s="82"/>
      <c r="F482" s="82"/>
      <c r="G482" s="82"/>
      <c r="H482" s="82"/>
    </row>
    <row r="483" spans="1:8" ht="15" customHeight="1">
      <c r="A483" s="82"/>
      <c r="B483" s="82"/>
      <c r="C483" s="82"/>
      <c r="D483" s="82"/>
      <c r="E483" s="82"/>
      <c r="F483" s="82"/>
      <c r="G483" s="82"/>
      <c r="H483" s="82"/>
    </row>
    <row r="484" spans="1:8" ht="15" customHeight="1">
      <c r="A484" s="82"/>
      <c r="B484" s="82"/>
      <c r="C484" s="82"/>
      <c r="D484" s="82"/>
      <c r="E484" s="82"/>
      <c r="F484" s="82"/>
      <c r="G484" s="82"/>
      <c r="H484" s="82"/>
    </row>
    <row r="485" spans="1:8" ht="15" customHeight="1">
      <c r="A485" s="82"/>
      <c r="B485" s="82"/>
      <c r="C485" s="82"/>
      <c r="D485" s="82"/>
      <c r="E485" s="82"/>
      <c r="F485" s="82"/>
      <c r="G485" s="82"/>
      <c r="H485" s="82"/>
    </row>
    <row r="486" spans="1:8" ht="15" customHeight="1">
      <c r="A486" s="82"/>
      <c r="B486" s="82"/>
      <c r="C486" s="82"/>
      <c r="D486" s="82"/>
      <c r="E486" s="82"/>
      <c r="F486" s="82"/>
      <c r="G486" s="82"/>
      <c r="H486" s="82"/>
    </row>
    <row r="487" spans="1:8" ht="15" customHeight="1">
      <c r="A487" s="82"/>
      <c r="B487" s="82"/>
      <c r="C487" s="82"/>
      <c r="D487" s="82"/>
      <c r="E487" s="82"/>
      <c r="F487" s="82"/>
      <c r="G487" s="82"/>
      <c r="H487" s="82"/>
    </row>
    <row r="488" spans="1:8" ht="15" customHeight="1">
      <c r="A488" s="82"/>
      <c r="B488" s="82"/>
      <c r="C488" s="82"/>
      <c r="D488" s="82"/>
      <c r="E488" s="82"/>
      <c r="F488" s="82"/>
      <c r="G488" s="82"/>
      <c r="H488" s="82"/>
    </row>
    <row r="489" spans="1:8" ht="15" customHeight="1">
      <c r="A489" s="82"/>
      <c r="B489" s="82"/>
      <c r="C489" s="82"/>
      <c r="D489" s="82"/>
      <c r="E489" s="82"/>
      <c r="F489" s="82"/>
      <c r="G489" s="82"/>
      <c r="H489" s="82"/>
    </row>
    <row r="490" spans="1:8" ht="15" customHeight="1">
      <c r="A490" s="82"/>
      <c r="B490" s="82"/>
      <c r="C490" s="82"/>
      <c r="D490" s="82"/>
      <c r="E490" s="82"/>
      <c r="F490" s="82"/>
      <c r="G490" s="82"/>
      <c r="H490" s="82"/>
    </row>
    <row r="491" spans="1:8" ht="15" customHeight="1">
      <c r="A491" s="82"/>
      <c r="B491" s="82"/>
      <c r="C491" s="82"/>
      <c r="D491" s="82"/>
      <c r="E491" s="82"/>
      <c r="F491" s="82"/>
      <c r="G491" s="82"/>
      <c r="H491" s="82"/>
    </row>
    <row r="492" spans="1:8" ht="15" customHeight="1">
      <c r="A492" s="82"/>
      <c r="B492" s="82"/>
      <c r="C492" s="82"/>
      <c r="D492" s="82"/>
      <c r="E492" s="82"/>
      <c r="F492" s="82"/>
      <c r="G492" s="82"/>
      <c r="H492" s="82"/>
    </row>
    <row r="493" spans="1:8" ht="15" customHeight="1">
      <c r="A493" s="82"/>
      <c r="B493" s="82"/>
      <c r="C493" s="82"/>
      <c r="D493" s="82"/>
      <c r="E493" s="82"/>
      <c r="F493" s="82"/>
      <c r="G493" s="82"/>
      <c r="H493" s="82"/>
    </row>
    <row r="494" spans="1:8" ht="15" customHeight="1">
      <c r="A494" s="82"/>
      <c r="B494" s="82"/>
      <c r="C494" s="82"/>
      <c r="D494" s="82"/>
      <c r="E494" s="82"/>
      <c r="F494" s="82"/>
      <c r="G494" s="82"/>
      <c r="H494" s="82"/>
    </row>
    <row r="495" spans="1:8" ht="15" customHeight="1">
      <c r="A495" s="82"/>
      <c r="B495" s="82"/>
      <c r="C495" s="82"/>
      <c r="D495" s="82"/>
      <c r="E495" s="82"/>
      <c r="F495" s="82"/>
      <c r="G495" s="82"/>
      <c r="H495" s="82"/>
    </row>
    <row r="496" spans="1:8" ht="15" customHeight="1">
      <c r="A496" s="82"/>
      <c r="B496" s="82"/>
      <c r="C496" s="82"/>
      <c r="D496" s="82"/>
      <c r="E496" s="82"/>
      <c r="F496" s="82"/>
      <c r="G496" s="82"/>
      <c r="H496" s="82"/>
    </row>
    <row r="497" spans="1:8" ht="15" customHeight="1">
      <c r="A497" s="82"/>
      <c r="B497" s="82"/>
      <c r="C497" s="82"/>
      <c r="D497" s="82"/>
      <c r="E497" s="82"/>
      <c r="F497" s="82"/>
      <c r="G497" s="82"/>
      <c r="H497" s="82"/>
    </row>
    <row r="498" spans="1:8" ht="15" customHeight="1">
      <c r="A498" s="82"/>
      <c r="B498" s="82"/>
      <c r="C498" s="82"/>
      <c r="D498" s="82"/>
      <c r="E498" s="82"/>
      <c r="F498" s="82"/>
      <c r="G498" s="82"/>
      <c r="H498" s="82"/>
    </row>
    <row r="499" spans="1:8" ht="15" customHeight="1">
      <c r="A499" s="82"/>
      <c r="B499" s="82"/>
      <c r="C499" s="82"/>
      <c r="D499" s="82"/>
      <c r="E499" s="82"/>
      <c r="F499" s="82"/>
      <c r="G499" s="82"/>
      <c r="H499" s="82"/>
    </row>
    <row r="500" spans="1:8" ht="15" customHeight="1">
      <c r="A500" s="82"/>
      <c r="B500" s="82"/>
      <c r="C500" s="82"/>
      <c r="D500" s="82"/>
      <c r="E500" s="82"/>
      <c r="F500" s="82"/>
      <c r="G500" s="82"/>
      <c r="H500" s="82"/>
    </row>
    <row r="501" spans="1:8" ht="15" customHeight="1">
      <c r="A501" s="82"/>
      <c r="B501" s="82"/>
      <c r="C501" s="82"/>
      <c r="D501" s="82"/>
      <c r="E501" s="82"/>
      <c r="F501" s="82"/>
      <c r="G501" s="82"/>
      <c r="H501" s="82"/>
    </row>
    <row r="502" spans="1:8" ht="15" customHeight="1">
      <c r="A502" s="82"/>
      <c r="B502" s="82"/>
      <c r="C502" s="82"/>
      <c r="D502" s="82"/>
      <c r="E502" s="82"/>
      <c r="F502" s="82"/>
      <c r="G502" s="82"/>
      <c r="H502" s="82"/>
    </row>
    <row r="503" spans="1:8" ht="15" customHeight="1">
      <c r="A503" s="82"/>
      <c r="B503" s="82"/>
      <c r="C503" s="82"/>
      <c r="D503" s="82"/>
      <c r="E503" s="82"/>
      <c r="F503" s="82"/>
      <c r="G503" s="82"/>
      <c r="H503" s="82"/>
    </row>
    <row r="504" spans="1:8" ht="15" customHeight="1">
      <c r="A504" s="82"/>
      <c r="B504" s="82"/>
      <c r="C504" s="82"/>
      <c r="D504" s="82"/>
      <c r="E504" s="82"/>
      <c r="F504" s="82"/>
      <c r="G504" s="82"/>
      <c r="H504" s="82"/>
    </row>
    <row r="505" spans="1:8" ht="15" customHeight="1">
      <c r="A505" s="82"/>
      <c r="B505" s="82"/>
      <c r="C505" s="82"/>
      <c r="D505" s="82"/>
      <c r="E505" s="82"/>
      <c r="F505" s="82"/>
      <c r="G505" s="82"/>
      <c r="H505" s="82"/>
    </row>
    <row r="506" spans="1:8" ht="15" customHeight="1">
      <c r="A506" s="82"/>
      <c r="B506" s="82"/>
      <c r="C506" s="82"/>
      <c r="D506" s="82"/>
      <c r="E506" s="82"/>
      <c r="F506" s="82"/>
      <c r="G506" s="82"/>
      <c r="H506" s="82"/>
    </row>
    <row r="507" spans="1:8" ht="15" customHeight="1">
      <c r="A507" s="82"/>
      <c r="B507" s="82"/>
      <c r="C507" s="82"/>
      <c r="D507" s="82"/>
      <c r="E507" s="82"/>
      <c r="F507" s="82"/>
      <c r="G507" s="82"/>
      <c r="H507" s="82"/>
    </row>
    <row r="508" spans="1:8" ht="15" customHeight="1">
      <c r="A508" s="82"/>
      <c r="B508" s="82"/>
      <c r="C508" s="82"/>
      <c r="D508" s="82"/>
      <c r="E508" s="82"/>
      <c r="F508" s="82"/>
      <c r="G508" s="82"/>
      <c r="H508" s="82"/>
    </row>
    <row r="509" spans="1:8" ht="15" customHeight="1">
      <c r="A509" s="82"/>
      <c r="B509" s="82"/>
      <c r="C509" s="82"/>
      <c r="D509" s="82"/>
      <c r="E509" s="82"/>
      <c r="F509" s="82"/>
      <c r="G509" s="82"/>
      <c r="H509" s="82"/>
    </row>
    <row r="510" spans="1:8" ht="15" customHeight="1">
      <c r="A510" s="82"/>
      <c r="B510" s="82"/>
      <c r="C510" s="82"/>
      <c r="D510" s="82"/>
      <c r="E510" s="82"/>
      <c r="F510" s="82"/>
      <c r="G510" s="82"/>
      <c r="H510" s="82"/>
    </row>
    <row r="511" spans="1:8" ht="15" customHeight="1">
      <c r="A511" s="82"/>
      <c r="B511" s="82"/>
      <c r="C511" s="82"/>
      <c r="D511" s="82"/>
      <c r="E511" s="82"/>
      <c r="F511" s="82"/>
      <c r="G511" s="82"/>
      <c r="H511" s="82"/>
    </row>
    <row r="512" spans="1:8" ht="15" customHeight="1">
      <c r="A512" s="82"/>
      <c r="B512" s="82"/>
      <c r="C512" s="82"/>
      <c r="D512" s="82"/>
      <c r="E512" s="82"/>
      <c r="F512" s="82"/>
      <c r="G512" s="82"/>
      <c r="H512" s="82"/>
    </row>
    <row r="513" spans="1:8" ht="15" customHeight="1">
      <c r="A513" s="82"/>
      <c r="B513" s="82"/>
      <c r="C513" s="82"/>
      <c r="D513" s="82"/>
      <c r="E513" s="82"/>
      <c r="F513" s="82"/>
      <c r="G513" s="82"/>
      <c r="H513" s="82"/>
    </row>
    <row r="514" spans="1:8" ht="15" customHeight="1">
      <c r="A514" s="82"/>
      <c r="B514" s="82"/>
      <c r="C514" s="82"/>
      <c r="D514" s="82"/>
      <c r="E514" s="82"/>
      <c r="F514" s="82"/>
      <c r="G514" s="82"/>
      <c r="H514" s="82"/>
    </row>
    <row r="515" spans="1:8" ht="15" customHeight="1">
      <c r="A515" s="82"/>
      <c r="B515" s="82"/>
      <c r="C515" s="82"/>
      <c r="D515" s="82"/>
      <c r="E515" s="82"/>
      <c r="F515" s="82"/>
      <c r="G515" s="82"/>
      <c r="H515" s="82"/>
    </row>
    <row r="516" spans="1:8" ht="15" customHeight="1">
      <c r="A516" s="82"/>
      <c r="B516" s="82"/>
      <c r="C516" s="82"/>
      <c r="D516" s="82"/>
      <c r="E516" s="82"/>
      <c r="F516" s="82"/>
      <c r="G516" s="82"/>
      <c r="H516" s="82"/>
    </row>
    <row r="517" spans="1:8" ht="15" customHeight="1">
      <c r="A517" s="82"/>
      <c r="B517" s="82"/>
      <c r="C517" s="82"/>
      <c r="D517" s="82"/>
      <c r="E517" s="82"/>
      <c r="F517" s="82"/>
      <c r="G517" s="82"/>
      <c r="H517" s="82"/>
    </row>
    <row r="518" spans="1:8" ht="15" customHeight="1">
      <c r="A518" s="82"/>
      <c r="B518" s="82"/>
      <c r="C518" s="82"/>
      <c r="D518" s="82"/>
      <c r="E518" s="82"/>
      <c r="F518" s="82"/>
      <c r="G518" s="82"/>
      <c r="H518" s="82"/>
    </row>
    <row r="519" spans="1:8" ht="15" customHeight="1">
      <c r="A519" s="82"/>
      <c r="B519" s="82"/>
      <c r="C519" s="82"/>
      <c r="D519" s="82"/>
      <c r="E519" s="82"/>
      <c r="F519" s="82"/>
      <c r="G519" s="82"/>
      <c r="H519" s="82"/>
    </row>
    <row r="520" spans="1:8" ht="15" customHeight="1">
      <c r="A520" s="82"/>
      <c r="B520" s="82"/>
      <c r="C520" s="82"/>
      <c r="D520" s="82"/>
      <c r="E520" s="82"/>
      <c r="F520" s="82"/>
      <c r="G520" s="82"/>
      <c r="H520" s="82"/>
    </row>
    <row r="521" spans="1:8" ht="15" customHeight="1">
      <c r="A521" s="82"/>
      <c r="B521" s="82"/>
      <c r="C521" s="82"/>
      <c r="D521" s="82"/>
      <c r="E521" s="82"/>
      <c r="F521" s="82"/>
      <c r="G521" s="82"/>
      <c r="H521" s="82"/>
    </row>
    <row r="522" spans="1:8" ht="15" customHeight="1">
      <c r="A522" s="82"/>
      <c r="B522" s="82"/>
      <c r="C522" s="82"/>
      <c r="D522" s="82"/>
      <c r="E522" s="82"/>
      <c r="F522" s="82"/>
      <c r="G522" s="82"/>
      <c r="H522" s="82"/>
    </row>
    <row r="523" spans="1:8" ht="15" customHeight="1">
      <c r="A523" s="82"/>
      <c r="B523" s="82"/>
      <c r="C523" s="82"/>
      <c r="D523" s="82"/>
      <c r="E523" s="82"/>
      <c r="F523" s="82"/>
      <c r="G523" s="82"/>
      <c r="H523" s="82"/>
    </row>
    <row r="524" spans="1:8" ht="15" customHeight="1">
      <c r="A524" s="82"/>
      <c r="B524" s="82"/>
      <c r="C524" s="82"/>
      <c r="D524" s="82"/>
      <c r="E524" s="82"/>
      <c r="F524" s="82"/>
      <c r="G524" s="82"/>
      <c r="H524" s="82"/>
    </row>
    <row r="525" spans="1:8" ht="15" customHeight="1">
      <c r="A525" s="82"/>
      <c r="B525" s="82"/>
      <c r="C525" s="82"/>
      <c r="D525" s="82"/>
      <c r="E525" s="82"/>
      <c r="F525" s="82"/>
      <c r="G525" s="82"/>
      <c r="H525" s="82"/>
    </row>
    <row r="526" spans="1:8" ht="15" customHeight="1">
      <c r="A526" s="82"/>
      <c r="B526" s="82"/>
      <c r="C526" s="82"/>
      <c r="D526" s="82"/>
      <c r="E526" s="82"/>
      <c r="F526" s="82"/>
      <c r="G526" s="82"/>
      <c r="H526" s="82"/>
    </row>
    <row r="527" spans="1:8" ht="15" customHeight="1">
      <c r="A527" s="82"/>
      <c r="B527" s="82"/>
      <c r="C527" s="82"/>
      <c r="D527" s="82"/>
      <c r="E527" s="82"/>
      <c r="F527" s="82"/>
      <c r="G527" s="82"/>
      <c r="H527" s="82"/>
    </row>
    <row r="528" spans="1:8" ht="15" customHeight="1">
      <c r="A528" s="82"/>
      <c r="B528" s="82"/>
      <c r="C528" s="82"/>
      <c r="D528" s="82"/>
      <c r="E528" s="82"/>
      <c r="F528" s="82"/>
      <c r="G528" s="82"/>
      <c r="H528" s="82"/>
    </row>
    <row r="529" spans="1:8" ht="15" customHeight="1">
      <c r="A529" s="82"/>
      <c r="B529" s="82"/>
      <c r="C529" s="82"/>
      <c r="D529" s="82"/>
      <c r="E529" s="82"/>
      <c r="F529" s="82"/>
      <c r="G529" s="82"/>
      <c r="H529" s="82"/>
    </row>
    <row r="530" spans="1:8" ht="15" customHeight="1">
      <c r="A530" s="82"/>
      <c r="B530" s="82"/>
      <c r="C530" s="82"/>
      <c r="D530" s="82"/>
      <c r="E530" s="82"/>
      <c r="F530" s="82"/>
      <c r="G530" s="82"/>
      <c r="H530" s="82"/>
    </row>
    <row r="531" spans="1:8" ht="15" customHeight="1">
      <c r="A531" s="82"/>
      <c r="B531" s="82"/>
      <c r="C531" s="82"/>
      <c r="D531" s="82"/>
      <c r="E531" s="82"/>
      <c r="F531" s="82"/>
      <c r="G531" s="82"/>
      <c r="H531" s="82"/>
    </row>
    <row r="532" spans="1:8" ht="15" customHeight="1">
      <c r="A532" s="82"/>
      <c r="B532" s="82"/>
      <c r="C532" s="82"/>
      <c r="D532" s="82"/>
      <c r="E532" s="82"/>
      <c r="F532" s="82"/>
      <c r="G532" s="82"/>
      <c r="H532" s="82"/>
    </row>
    <row r="533" spans="1:8" ht="15" customHeight="1">
      <c r="A533" s="82"/>
      <c r="B533" s="82"/>
      <c r="C533" s="82"/>
      <c r="D533" s="82"/>
      <c r="E533" s="82"/>
      <c r="F533" s="82"/>
      <c r="G533" s="82"/>
      <c r="H533" s="82"/>
    </row>
    <row r="534" spans="1:8" ht="15" customHeight="1">
      <c r="A534" s="82"/>
      <c r="B534" s="82"/>
      <c r="C534" s="82"/>
      <c r="D534" s="82"/>
      <c r="E534" s="82"/>
      <c r="F534" s="82"/>
      <c r="G534" s="82"/>
      <c r="H534" s="82"/>
    </row>
    <row r="535" spans="1:8" ht="15" customHeight="1">
      <c r="A535" s="82"/>
      <c r="B535" s="82"/>
      <c r="C535" s="82"/>
      <c r="D535" s="82"/>
      <c r="E535" s="82"/>
      <c r="F535" s="82"/>
      <c r="G535" s="82"/>
      <c r="H535" s="82"/>
    </row>
    <row r="536" spans="1:8" ht="15" customHeight="1">
      <c r="A536" s="82"/>
      <c r="B536" s="82"/>
      <c r="C536" s="82"/>
      <c r="D536" s="82"/>
      <c r="E536" s="82"/>
      <c r="F536" s="82"/>
      <c r="G536" s="82"/>
      <c r="H536" s="82"/>
    </row>
    <row r="537" spans="1:8" ht="15" customHeight="1">
      <c r="A537" s="82"/>
      <c r="B537" s="82"/>
      <c r="C537" s="82"/>
      <c r="D537" s="82"/>
      <c r="E537" s="82"/>
      <c r="F537" s="82"/>
      <c r="G537" s="82"/>
      <c r="H537" s="82"/>
    </row>
    <row r="538" spans="1:8" ht="15" customHeight="1">
      <c r="A538" s="82"/>
      <c r="B538" s="82"/>
      <c r="C538" s="82"/>
      <c r="D538" s="82"/>
      <c r="E538" s="82"/>
      <c r="F538" s="82"/>
      <c r="G538" s="82"/>
      <c r="H538" s="82"/>
    </row>
    <row r="539" spans="1:8" ht="15" customHeight="1">
      <c r="A539" s="82"/>
      <c r="B539" s="82"/>
      <c r="C539" s="82"/>
      <c r="D539" s="82"/>
      <c r="E539" s="82"/>
      <c r="F539" s="82"/>
      <c r="G539" s="82"/>
      <c r="H539" s="82"/>
    </row>
    <row r="540" spans="1:8" ht="15" customHeight="1">
      <c r="A540" s="82"/>
      <c r="B540" s="82"/>
      <c r="C540" s="82"/>
      <c r="D540" s="82"/>
      <c r="E540" s="82"/>
      <c r="F540" s="82"/>
      <c r="G540" s="82"/>
      <c r="H540" s="82"/>
    </row>
    <row r="541" spans="1:8" ht="15" customHeight="1">
      <c r="A541" s="82"/>
      <c r="B541" s="82"/>
      <c r="C541" s="82"/>
      <c r="D541" s="82"/>
      <c r="E541" s="82"/>
      <c r="F541" s="82"/>
      <c r="G541" s="82"/>
      <c r="H541" s="82"/>
    </row>
    <row r="542" spans="1:8" ht="15" customHeight="1">
      <c r="A542" s="82"/>
      <c r="B542" s="82"/>
      <c r="C542" s="82"/>
      <c r="D542" s="82"/>
      <c r="E542" s="82"/>
      <c r="F542" s="82"/>
      <c r="G542" s="82"/>
      <c r="H542" s="82"/>
    </row>
    <row r="543" spans="1:8" ht="15" customHeight="1">
      <c r="A543" s="82"/>
      <c r="B543" s="82"/>
      <c r="C543" s="82"/>
      <c r="D543" s="82"/>
      <c r="E543" s="82"/>
      <c r="F543" s="82"/>
      <c r="G543" s="82"/>
      <c r="H543" s="82"/>
    </row>
    <row r="544" spans="1:8" ht="15" customHeight="1">
      <c r="A544" s="82"/>
      <c r="B544" s="82"/>
      <c r="C544" s="82"/>
      <c r="D544" s="82"/>
      <c r="E544" s="82"/>
      <c r="F544" s="82"/>
      <c r="G544" s="82"/>
      <c r="H544" s="82"/>
    </row>
    <row r="545" spans="1:8" ht="15" customHeight="1">
      <c r="A545" s="82"/>
      <c r="B545" s="82"/>
      <c r="C545" s="82"/>
      <c r="D545" s="82"/>
      <c r="E545" s="82"/>
      <c r="F545" s="82"/>
      <c r="G545" s="82"/>
      <c r="H545" s="82"/>
    </row>
    <row r="546" spans="1:8" ht="15" customHeight="1">
      <c r="A546" s="82"/>
      <c r="B546" s="82"/>
      <c r="C546" s="82"/>
      <c r="D546" s="82"/>
      <c r="E546" s="82"/>
      <c r="F546" s="82"/>
      <c r="G546" s="82"/>
      <c r="H546" s="82"/>
    </row>
    <row r="547" spans="1:8" ht="15" customHeight="1">
      <c r="A547" s="82"/>
      <c r="B547" s="82"/>
      <c r="C547" s="82"/>
      <c r="D547" s="82"/>
      <c r="E547" s="82"/>
      <c r="F547" s="82"/>
      <c r="G547" s="82"/>
      <c r="H547" s="82"/>
    </row>
    <row r="548" spans="1:8" ht="15" customHeight="1">
      <c r="A548" s="82"/>
      <c r="B548" s="82"/>
      <c r="C548" s="82"/>
      <c r="D548" s="82"/>
      <c r="E548" s="82"/>
      <c r="F548" s="82"/>
      <c r="G548" s="82"/>
      <c r="H548" s="82"/>
    </row>
    <row r="549" spans="1:8" ht="15" customHeight="1">
      <c r="A549" s="82"/>
      <c r="B549" s="82"/>
      <c r="C549" s="82"/>
      <c r="D549" s="82"/>
      <c r="E549" s="82"/>
      <c r="F549" s="82"/>
      <c r="G549" s="82"/>
      <c r="H549" s="82"/>
    </row>
    <row r="550" spans="1:8" ht="15" customHeight="1">
      <c r="A550" s="82"/>
      <c r="B550" s="82"/>
      <c r="C550" s="82"/>
      <c r="D550" s="82"/>
      <c r="E550" s="82"/>
      <c r="F550" s="82"/>
      <c r="G550" s="82"/>
      <c r="H550" s="82"/>
    </row>
    <row r="551" spans="1:8" ht="15" customHeight="1">
      <c r="A551" s="82"/>
      <c r="B551" s="82"/>
      <c r="C551" s="82"/>
      <c r="D551" s="82"/>
      <c r="E551" s="82"/>
      <c r="F551" s="82"/>
      <c r="G551" s="82"/>
      <c r="H551" s="82"/>
    </row>
    <row r="552" spans="1:8" ht="15" customHeight="1">
      <c r="A552" s="82"/>
      <c r="B552" s="82"/>
      <c r="C552" s="82"/>
      <c r="D552" s="82"/>
      <c r="E552" s="82"/>
      <c r="F552" s="82"/>
      <c r="G552" s="82"/>
      <c r="H552" s="82"/>
    </row>
    <row r="553" spans="1:8" ht="15" customHeight="1">
      <c r="A553" s="82"/>
      <c r="B553" s="82"/>
      <c r="C553" s="82"/>
      <c r="D553" s="82"/>
      <c r="E553" s="82"/>
      <c r="F553" s="82"/>
      <c r="G553" s="82"/>
      <c r="H553" s="82"/>
    </row>
    <row r="554" spans="1:8" ht="15" customHeight="1">
      <c r="A554" s="82"/>
      <c r="B554" s="82"/>
      <c r="C554" s="82"/>
      <c r="D554" s="82"/>
      <c r="E554" s="82"/>
      <c r="F554" s="82"/>
      <c r="G554" s="82"/>
      <c r="H554" s="82"/>
    </row>
    <row r="555" spans="1:8" ht="15" customHeight="1">
      <c r="A555" s="82"/>
      <c r="B555" s="82"/>
      <c r="C555" s="82"/>
      <c r="D555" s="82"/>
      <c r="E555" s="82"/>
      <c r="F555" s="82"/>
      <c r="G555" s="82"/>
      <c r="H555" s="82"/>
    </row>
    <row r="556" spans="1:8" ht="15" customHeight="1">
      <c r="A556" s="82"/>
      <c r="B556" s="82"/>
      <c r="C556" s="82"/>
      <c r="D556" s="82"/>
      <c r="E556" s="82"/>
      <c r="F556" s="82"/>
      <c r="G556" s="82"/>
      <c r="H556" s="82"/>
    </row>
    <row r="557" spans="1:8" ht="15" customHeight="1">
      <c r="A557" s="82"/>
      <c r="B557" s="82"/>
      <c r="C557" s="82"/>
      <c r="D557" s="82"/>
      <c r="E557" s="82"/>
      <c r="F557" s="82"/>
      <c r="G557" s="82"/>
      <c r="H557" s="82"/>
    </row>
    <row r="558" spans="1:8" ht="15" customHeight="1">
      <c r="A558" s="82"/>
      <c r="B558" s="82"/>
      <c r="C558" s="82"/>
      <c r="D558" s="82"/>
      <c r="E558" s="82"/>
      <c r="F558" s="82"/>
      <c r="G558" s="82"/>
      <c r="H558" s="82"/>
    </row>
    <row r="559" spans="1:8" ht="15" customHeight="1">
      <c r="A559" s="82"/>
      <c r="B559" s="82"/>
      <c r="C559" s="82"/>
      <c r="D559" s="82"/>
      <c r="E559" s="82"/>
      <c r="F559" s="82"/>
      <c r="G559" s="82"/>
      <c r="H559" s="82"/>
    </row>
    <row r="560" spans="1:8" ht="15" customHeight="1">
      <c r="A560" s="82"/>
      <c r="B560" s="82"/>
      <c r="C560" s="82"/>
      <c r="D560" s="82"/>
      <c r="E560" s="82"/>
      <c r="F560" s="82"/>
      <c r="G560" s="82"/>
      <c r="H560" s="82"/>
    </row>
    <row r="561" spans="1:8" ht="15" customHeight="1">
      <c r="A561" s="82"/>
      <c r="B561" s="82"/>
      <c r="C561" s="82"/>
      <c r="D561" s="82"/>
      <c r="E561" s="82"/>
      <c r="F561" s="82"/>
      <c r="G561" s="82"/>
      <c r="H561" s="82"/>
    </row>
    <row r="562" spans="1:8" ht="15" customHeight="1">
      <c r="A562" s="82"/>
      <c r="B562" s="82"/>
      <c r="C562" s="82"/>
      <c r="D562" s="82"/>
      <c r="E562" s="82"/>
      <c r="F562" s="82"/>
      <c r="G562" s="82"/>
      <c r="H562" s="82"/>
    </row>
    <row r="563" spans="1:8" ht="15" customHeight="1">
      <c r="A563" s="82"/>
      <c r="B563" s="82"/>
      <c r="C563" s="82"/>
      <c r="D563" s="82"/>
      <c r="E563" s="82"/>
      <c r="F563" s="82"/>
      <c r="G563" s="82"/>
      <c r="H563" s="82"/>
    </row>
    <row r="564" spans="1:8" ht="15" customHeight="1">
      <c r="A564" s="82"/>
      <c r="B564" s="82"/>
      <c r="C564" s="82"/>
      <c r="D564" s="82"/>
      <c r="E564" s="82"/>
      <c r="F564" s="82"/>
      <c r="G564" s="82"/>
      <c r="H564" s="82"/>
    </row>
    <row r="565" spans="1:8" ht="15" customHeight="1">
      <c r="A565" s="82"/>
      <c r="B565" s="82"/>
      <c r="C565" s="82"/>
      <c r="D565" s="82"/>
      <c r="E565" s="82"/>
      <c r="F565" s="82"/>
      <c r="G565" s="82"/>
      <c r="H565" s="82"/>
    </row>
    <row r="566" spans="1:8" ht="15" customHeight="1">
      <c r="A566" s="82"/>
      <c r="B566" s="82"/>
      <c r="C566" s="82"/>
      <c r="D566" s="82"/>
      <c r="E566" s="82"/>
      <c r="F566" s="82"/>
      <c r="G566" s="82"/>
      <c r="H566" s="82"/>
    </row>
    <row r="567" spans="1:8" ht="15" customHeight="1">
      <c r="A567" s="82"/>
      <c r="B567" s="82"/>
      <c r="C567" s="82"/>
      <c r="D567" s="82"/>
      <c r="E567" s="82"/>
      <c r="F567" s="82"/>
      <c r="G567" s="82"/>
      <c r="H567" s="82"/>
    </row>
    <row r="568" spans="1:8" ht="15" customHeight="1">
      <c r="A568" s="82"/>
      <c r="B568" s="82"/>
      <c r="C568" s="82"/>
      <c r="D568" s="82"/>
      <c r="E568" s="82"/>
      <c r="F568" s="82"/>
      <c r="G568" s="82"/>
      <c r="H568" s="82"/>
    </row>
    <row r="569" spans="1:8" ht="15" customHeight="1">
      <c r="A569" s="82"/>
      <c r="B569" s="82"/>
      <c r="C569" s="82"/>
      <c r="D569" s="82"/>
      <c r="E569" s="82"/>
      <c r="F569" s="82"/>
      <c r="G569" s="82"/>
      <c r="H569" s="82"/>
    </row>
    <row r="570" spans="1:8" ht="15" customHeight="1">
      <c r="A570" s="82"/>
      <c r="B570" s="82"/>
      <c r="C570" s="82"/>
      <c r="D570" s="82"/>
      <c r="E570" s="82"/>
      <c r="F570" s="82"/>
      <c r="G570" s="82"/>
      <c r="H570" s="82"/>
    </row>
    <row r="571" spans="1:8" ht="15" customHeight="1">
      <c r="A571" s="82"/>
      <c r="B571" s="82"/>
      <c r="C571" s="82"/>
      <c r="D571" s="82"/>
      <c r="E571" s="82"/>
      <c r="F571" s="82"/>
      <c r="G571" s="82"/>
      <c r="H571" s="82"/>
    </row>
    <row r="572" spans="1:8" ht="15" customHeight="1">
      <c r="A572" s="82"/>
      <c r="B572" s="82"/>
      <c r="C572" s="82"/>
      <c r="D572" s="82"/>
      <c r="E572" s="82"/>
      <c r="F572" s="82"/>
      <c r="G572" s="82"/>
      <c r="H572" s="82"/>
    </row>
    <row r="573" spans="1:8" ht="15" customHeight="1">
      <c r="A573" s="82"/>
      <c r="B573" s="82"/>
      <c r="C573" s="82"/>
      <c r="D573" s="82"/>
      <c r="E573" s="82"/>
      <c r="F573" s="82"/>
      <c r="G573" s="82"/>
      <c r="H573" s="82"/>
    </row>
    <row r="574" spans="1:8" ht="15" customHeight="1">
      <c r="A574" s="82"/>
      <c r="B574" s="82"/>
      <c r="C574" s="82"/>
      <c r="D574" s="82"/>
      <c r="E574" s="82"/>
      <c r="F574" s="82"/>
      <c r="G574" s="82"/>
      <c r="H574" s="82"/>
    </row>
    <row r="575" spans="1:8" ht="15" customHeight="1">
      <c r="A575" s="82"/>
      <c r="B575" s="82"/>
      <c r="C575" s="82"/>
      <c r="D575" s="82"/>
      <c r="E575" s="82"/>
      <c r="F575" s="82"/>
      <c r="G575" s="82"/>
      <c r="H575" s="82"/>
    </row>
    <row r="576" spans="1:8" ht="15" customHeight="1">
      <c r="A576" s="82"/>
      <c r="B576" s="82"/>
      <c r="C576" s="82"/>
      <c r="D576" s="82"/>
      <c r="E576" s="82"/>
      <c r="F576" s="82"/>
      <c r="G576" s="82"/>
      <c r="H576" s="82"/>
    </row>
    <row r="577" spans="1:8" ht="15" customHeight="1">
      <c r="A577" s="82"/>
      <c r="B577" s="82"/>
      <c r="C577" s="82"/>
      <c r="D577" s="82"/>
      <c r="E577" s="82"/>
      <c r="F577" s="82"/>
      <c r="G577" s="82"/>
      <c r="H577" s="82"/>
    </row>
    <row r="578" spans="1:8" ht="15" customHeight="1">
      <c r="A578" s="82"/>
      <c r="B578" s="82"/>
      <c r="C578" s="82"/>
      <c r="D578" s="82"/>
      <c r="E578" s="82"/>
      <c r="F578" s="82"/>
      <c r="G578" s="82"/>
      <c r="H578" s="82"/>
    </row>
    <row r="579" spans="1:8" ht="15" customHeight="1">
      <c r="A579" s="82"/>
      <c r="B579" s="82"/>
      <c r="C579" s="82"/>
      <c r="D579" s="82"/>
      <c r="E579" s="82"/>
      <c r="F579" s="82"/>
      <c r="G579" s="82"/>
      <c r="H579" s="82"/>
    </row>
    <row r="580" spans="1:8" ht="15" customHeight="1">
      <c r="A580" s="82"/>
      <c r="B580" s="82"/>
      <c r="C580" s="82"/>
      <c r="D580" s="82"/>
      <c r="E580" s="82"/>
      <c r="F580" s="82"/>
      <c r="G580" s="82"/>
      <c r="H580" s="82"/>
    </row>
    <row r="581" spans="1:8" ht="15" customHeight="1">
      <c r="A581" s="82"/>
      <c r="B581" s="82"/>
      <c r="C581" s="82"/>
      <c r="D581" s="82"/>
      <c r="E581" s="82"/>
      <c r="F581" s="82"/>
      <c r="G581" s="82"/>
      <c r="H581" s="82"/>
    </row>
    <row r="582" spans="1:8" ht="15" customHeight="1">
      <c r="A582" s="82"/>
      <c r="B582" s="82"/>
      <c r="C582" s="82"/>
      <c r="D582" s="82"/>
      <c r="E582" s="82"/>
      <c r="F582" s="82"/>
      <c r="G582" s="82"/>
      <c r="H582" s="82"/>
    </row>
    <row r="583" spans="1:8" ht="15" customHeight="1">
      <c r="A583" s="82"/>
      <c r="B583" s="82"/>
      <c r="C583" s="82"/>
      <c r="D583" s="82"/>
      <c r="E583" s="82"/>
      <c r="F583" s="82"/>
      <c r="G583" s="82"/>
      <c r="H583" s="82"/>
    </row>
    <row r="584" spans="1:8" ht="15" customHeight="1">
      <c r="A584" s="82"/>
      <c r="B584" s="82"/>
      <c r="C584" s="82"/>
      <c r="D584" s="82"/>
      <c r="E584" s="82"/>
      <c r="F584" s="82"/>
      <c r="G584" s="82"/>
      <c r="H584" s="82"/>
    </row>
    <row r="585" spans="1:8" ht="15" customHeight="1">
      <c r="A585" s="82"/>
      <c r="B585" s="82"/>
      <c r="C585" s="82"/>
      <c r="D585" s="82"/>
      <c r="E585" s="82"/>
      <c r="F585" s="82"/>
      <c r="G585" s="82"/>
      <c r="H585" s="82"/>
    </row>
    <row r="586" spans="1:8" ht="15" customHeight="1">
      <c r="A586" s="82"/>
      <c r="B586" s="82"/>
      <c r="C586" s="82"/>
      <c r="D586" s="82"/>
      <c r="E586" s="82"/>
      <c r="F586" s="82"/>
      <c r="G586" s="82"/>
      <c r="H586" s="82"/>
    </row>
    <row r="587" spans="1:8" ht="15" customHeight="1">
      <c r="A587" s="82"/>
      <c r="B587" s="82"/>
      <c r="C587" s="82"/>
      <c r="D587" s="82"/>
      <c r="E587" s="82"/>
      <c r="F587" s="82"/>
      <c r="G587" s="82"/>
      <c r="H587" s="82"/>
    </row>
    <row r="588" spans="1:8" ht="15" customHeight="1">
      <c r="A588" s="82"/>
      <c r="B588" s="82"/>
      <c r="C588" s="82"/>
      <c r="D588" s="82"/>
      <c r="E588" s="82"/>
      <c r="F588" s="82"/>
      <c r="G588" s="82"/>
      <c r="H588" s="82"/>
    </row>
    <row r="589" spans="1:8" ht="15" customHeight="1">
      <c r="A589" s="82"/>
      <c r="B589" s="82"/>
      <c r="C589" s="82"/>
      <c r="D589" s="82"/>
      <c r="E589" s="82"/>
      <c r="F589" s="82"/>
      <c r="G589" s="82"/>
      <c r="H589" s="82"/>
    </row>
    <row r="590" spans="1:8" ht="15" customHeight="1">
      <c r="A590" s="82"/>
      <c r="B590" s="82"/>
      <c r="C590" s="82"/>
      <c r="D590" s="82"/>
      <c r="E590" s="82"/>
      <c r="F590" s="82"/>
      <c r="G590" s="82"/>
      <c r="H590" s="82"/>
    </row>
    <row r="591" spans="1:8" ht="15" customHeight="1">
      <c r="A591" s="82"/>
      <c r="B591" s="82"/>
      <c r="C591" s="82"/>
      <c r="D591" s="82"/>
      <c r="E591" s="82"/>
      <c r="F591" s="82"/>
      <c r="G591" s="82"/>
      <c r="H591" s="82"/>
    </row>
    <row r="592" spans="1:8" ht="15" customHeight="1">
      <c r="A592" s="82"/>
      <c r="B592" s="82"/>
      <c r="C592" s="82"/>
      <c r="D592" s="82"/>
      <c r="E592" s="82"/>
      <c r="F592" s="82"/>
      <c r="G592" s="82"/>
      <c r="H592" s="82"/>
    </row>
    <row r="593" spans="1:8" ht="15" customHeight="1">
      <c r="A593" s="82"/>
      <c r="B593" s="82"/>
      <c r="C593" s="82"/>
      <c r="D593" s="82"/>
      <c r="E593" s="82"/>
      <c r="F593" s="82"/>
      <c r="G593" s="82"/>
      <c r="H593" s="82"/>
    </row>
    <row r="594" spans="1:8" ht="15" customHeight="1">
      <c r="A594" s="82"/>
      <c r="B594" s="82"/>
      <c r="C594" s="82"/>
      <c r="D594" s="82"/>
      <c r="E594" s="82"/>
      <c r="F594" s="82"/>
      <c r="G594" s="82"/>
      <c r="H594" s="82"/>
    </row>
    <row r="595" spans="1:8" ht="15" customHeight="1">
      <c r="A595" s="82"/>
      <c r="B595" s="82"/>
      <c r="C595" s="82"/>
      <c r="D595" s="82"/>
      <c r="E595" s="82"/>
      <c r="F595" s="82"/>
      <c r="G595" s="82"/>
      <c r="H595" s="82"/>
    </row>
    <row r="596" spans="1:8" ht="15" customHeight="1">
      <c r="A596" s="82"/>
      <c r="B596" s="82"/>
      <c r="C596" s="82"/>
      <c r="D596" s="82"/>
      <c r="E596" s="82"/>
      <c r="F596" s="82"/>
      <c r="G596" s="82"/>
      <c r="H596" s="82"/>
    </row>
    <row r="597" spans="1:8" ht="15" customHeight="1">
      <c r="A597" s="82"/>
      <c r="B597" s="82"/>
      <c r="C597" s="82"/>
      <c r="D597" s="82"/>
      <c r="E597" s="82"/>
      <c r="F597" s="82"/>
      <c r="G597" s="82"/>
      <c r="H597" s="82"/>
    </row>
    <row r="598" spans="1:8" ht="15" customHeight="1">
      <c r="A598" s="82"/>
      <c r="B598" s="82"/>
      <c r="C598" s="82"/>
      <c r="D598" s="82"/>
      <c r="E598" s="82"/>
      <c r="F598" s="82"/>
      <c r="G598" s="82"/>
      <c r="H598" s="82"/>
    </row>
    <row r="599" spans="1:8" ht="15" customHeight="1">
      <c r="A599" s="82"/>
      <c r="B599" s="82"/>
      <c r="C599" s="82"/>
      <c r="D599" s="82"/>
      <c r="E599" s="82"/>
      <c r="F599" s="82"/>
      <c r="G599" s="82"/>
      <c r="H599" s="82"/>
    </row>
    <row r="600" spans="1:8" ht="15" customHeight="1">
      <c r="A600" s="82"/>
      <c r="B600" s="82"/>
      <c r="C600" s="82"/>
      <c r="D600" s="82"/>
      <c r="E600" s="82"/>
      <c r="F600" s="82"/>
      <c r="G600" s="82"/>
      <c r="H600" s="82"/>
    </row>
    <row r="601" spans="1:8" ht="15" customHeight="1">
      <c r="A601" s="82"/>
      <c r="B601" s="82"/>
      <c r="C601" s="82"/>
      <c r="D601" s="82"/>
      <c r="E601" s="82"/>
      <c r="F601" s="82"/>
      <c r="G601" s="82"/>
      <c r="H601" s="82"/>
    </row>
    <row r="602" spans="1:8" ht="15" customHeight="1">
      <c r="A602" s="82"/>
      <c r="B602" s="82"/>
      <c r="C602" s="82"/>
      <c r="D602" s="82"/>
      <c r="E602" s="82"/>
      <c r="F602" s="82"/>
      <c r="G602" s="82"/>
      <c r="H602" s="82"/>
    </row>
    <row r="603" spans="1:8" ht="15" customHeight="1">
      <c r="A603" s="82"/>
      <c r="B603" s="82"/>
      <c r="C603" s="82"/>
      <c r="D603" s="82"/>
      <c r="E603" s="82"/>
      <c r="F603" s="82"/>
      <c r="G603" s="82"/>
      <c r="H603" s="82"/>
    </row>
    <row r="604" spans="1:8" ht="15" customHeight="1">
      <c r="A604" s="82"/>
      <c r="B604" s="82"/>
      <c r="C604" s="82"/>
      <c r="D604" s="82"/>
      <c r="E604" s="82"/>
      <c r="F604" s="82"/>
      <c r="G604" s="82"/>
      <c r="H604" s="82"/>
    </row>
    <row r="605" spans="1:8" ht="15" customHeight="1">
      <c r="A605" s="82"/>
      <c r="B605" s="82"/>
      <c r="C605" s="82"/>
      <c r="D605" s="82"/>
      <c r="E605" s="82"/>
      <c r="F605" s="82"/>
      <c r="G605" s="82"/>
      <c r="H605" s="82"/>
    </row>
    <row r="606" spans="1:8" ht="15" customHeight="1">
      <c r="A606" s="82"/>
      <c r="B606" s="82"/>
      <c r="C606" s="82"/>
      <c r="D606" s="82"/>
      <c r="E606" s="82"/>
      <c r="F606" s="82"/>
      <c r="G606" s="82"/>
      <c r="H606" s="82"/>
    </row>
    <row r="607" spans="1:8" ht="15" customHeight="1">
      <c r="A607" s="82"/>
      <c r="B607" s="82"/>
      <c r="C607" s="82"/>
      <c r="D607" s="82"/>
      <c r="E607" s="82"/>
      <c r="F607" s="82"/>
      <c r="G607" s="82"/>
      <c r="H607" s="82"/>
    </row>
    <row r="608" spans="1:8" ht="15" customHeight="1">
      <c r="A608" s="82"/>
      <c r="B608" s="82"/>
      <c r="C608" s="82"/>
      <c r="D608" s="82"/>
      <c r="E608" s="82"/>
      <c r="F608" s="82"/>
      <c r="G608" s="82"/>
      <c r="H608" s="82"/>
    </row>
    <row r="609" spans="1:8" ht="15" customHeight="1">
      <c r="A609" s="82"/>
      <c r="B609" s="82"/>
      <c r="C609" s="82"/>
      <c r="D609" s="82"/>
      <c r="E609" s="82"/>
      <c r="F609" s="82"/>
      <c r="G609" s="82"/>
      <c r="H609" s="82"/>
    </row>
    <row r="610" spans="1:8" ht="15" customHeight="1">
      <c r="A610" s="82"/>
      <c r="B610" s="82"/>
      <c r="C610" s="82"/>
      <c r="D610" s="82"/>
      <c r="E610" s="82"/>
      <c r="F610" s="82"/>
      <c r="G610" s="82"/>
      <c r="H610" s="82"/>
    </row>
    <row r="611" spans="1:8" ht="15" customHeight="1">
      <c r="A611" s="82"/>
      <c r="B611" s="82"/>
      <c r="C611" s="82"/>
      <c r="D611" s="82"/>
      <c r="E611" s="82"/>
      <c r="F611" s="82"/>
      <c r="G611" s="82"/>
      <c r="H611" s="82"/>
    </row>
    <row r="612" spans="1:8" ht="15" customHeight="1">
      <c r="A612" s="82"/>
      <c r="B612" s="82"/>
      <c r="C612" s="82"/>
      <c r="D612" s="82"/>
      <c r="E612" s="82"/>
      <c r="F612" s="82"/>
      <c r="G612" s="82"/>
      <c r="H612" s="82"/>
    </row>
    <row r="613" spans="1:8" ht="15" customHeight="1">
      <c r="A613" s="82"/>
      <c r="B613" s="82"/>
      <c r="C613" s="82"/>
      <c r="D613" s="82"/>
      <c r="E613" s="82"/>
      <c r="F613" s="82"/>
      <c r="G613" s="82"/>
      <c r="H613" s="82"/>
    </row>
    <row r="614" spans="1:8" ht="15" customHeight="1">
      <c r="A614" s="82"/>
      <c r="B614" s="82"/>
      <c r="C614" s="82"/>
      <c r="D614" s="82"/>
      <c r="E614" s="82"/>
      <c r="F614" s="82"/>
      <c r="G614" s="82"/>
      <c r="H614" s="82"/>
    </row>
    <row r="615" spans="1:8" ht="15" customHeight="1">
      <c r="A615" s="82"/>
      <c r="B615" s="82"/>
      <c r="C615" s="82"/>
      <c r="D615" s="82"/>
      <c r="E615" s="82"/>
      <c r="F615" s="82"/>
      <c r="G615" s="82"/>
      <c r="H615" s="82"/>
    </row>
    <row r="616" spans="1:8" ht="15" customHeight="1">
      <c r="A616" s="82"/>
      <c r="B616" s="82"/>
      <c r="C616" s="82"/>
      <c r="D616" s="82"/>
      <c r="E616" s="82"/>
      <c r="F616" s="82"/>
      <c r="G616" s="82"/>
      <c r="H616" s="82"/>
    </row>
    <row r="617" spans="1:8" ht="15" customHeight="1">
      <c r="A617" s="82"/>
      <c r="B617" s="82"/>
      <c r="C617" s="82"/>
      <c r="D617" s="82"/>
      <c r="E617" s="82"/>
      <c r="F617" s="82"/>
      <c r="G617" s="82"/>
      <c r="H617" s="82"/>
    </row>
    <row r="618" spans="1:8" ht="15" customHeight="1">
      <c r="A618" s="82"/>
      <c r="B618" s="82"/>
      <c r="C618" s="82"/>
      <c r="D618" s="82"/>
      <c r="E618" s="82"/>
      <c r="F618" s="82"/>
      <c r="G618" s="82"/>
      <c r="H618" s="82"/>
    </row>
    <row r="619" spans="1:8" ht="15" customHeight="1">
      <c r="A619" s="82"/>
      <c r="B619" s="82"/>
      <c r="C619" s="82"/>
      <c r="D619" s="82"/>
      <c r="E619" s="82"/>
      <c r="F619" s="82"/>
      <c r="G619" s="82"/>
      <c r="H619" s="82"/>
    </row>
    <row r="620" spans="1:8" ht="15" customHeight="1">
      <c r="A620" s="82"/>
      <c r="B620" s="82"/>
      <c r="C620" s="82"/>
      <c r="D620" s="82"/>
      <c r="E620" s="82"/>
      <c r="F620" s="82"/>
      <c r="G620" s="82"/>
      <c r="H620" s="82"/>
    </row>
    <row r="621" spans="1:8" ht="15" customHeight="1">
      <c r="A621" s="82"/>
      <c r="B621" s="82"/>
      <c r="C621" s="82"/>
      <c r="D621" s="82"/>
      <c r="E621" s="82"/>
      <c r="F621" s="82"/>
      <c r="G621" s="82"/>
      <c r="H621" s="82"/>
    </row>
    <row r="622" spans="1:8" ht="15" customHeight="1">
      <c r="A622" s="82"/>
      <c r="B622" s="82"/>
      <c r="C622" s="82"/>
      <c r="D622" s="82"/>
      <c r="E622" s="82"/>
      <c r="F622" s="82"/>
      <c r="G622" s="82"/>
      <c r="H622" s="82"/>
    </row>
    <row r="623" spans="1:8" ht="15" customHeight="1">
      <c r="A623" s="82"/>
      <c r="B623" s="82"/>
      <c r="C623" s="82"/>
      <c r="D623" s="82"/>
      <c r="E623" s="82"/>
      <c r="F623" s="82"/>
      <c r="G623" s="82"/>
      <c r="H623" s="82"/>
    </row>
    <row r="624" spans="1:8" ht="15" customHeight="1">
      <c r="A624" s="82"/>
      <c r="B624" s="82"/>
      <c r="C624" s="82"/>
      <c r="D624" s="82"/>
      <c r="E624" s="82"/>
      <c r="F624" s="82"/>
      <c r="G624" s="82"/>
      <c r="H624" s="82"/>
    </row>
    <row r="625" spans="1:8" ht="15" customHeight="1">
      <c r="A625" s="82"/>
      <c r="B625" s="82"/>
      <c r="C625" s="82"/>
      <c r="D625" s="82"/>
      <c r="E625" s="82"/>
      <c r="F625" s="82"/>
      <c r="G625" s="82"/>
      <c r="H625" s="82"/>
    </row>
    <row r="626" spans="1:8" ht="15" customHeight="1">
      <c r="A626" s="82"/>
      <c r="B626" s="82"/>
      <c r="C626" s="82"/>
      <c r="D626" s="82"/>
      <c r="E626" s="82"/>
      <c r="F626" s="82"/>
      <c r="G626" s="82"/>
      <c r="H626" s="82"/>
    </row>
    <row r="627" spans="1:8" ht="15" customHeight="1">
      <c r="A627" s="82"/>
      <c r="B627" s="82"/>
      <c r="C627" s="82"/>
      <c r="D627" s="82"/>
      <c r="E627" s="82"/>
      <c r="F627" s="82"/>
      <c r="G627" s="82"/>
      <c r="H627" s="82"/>
    </row>
    <row r="628" spans="1:8" ht="15" customHeight="1">
      <c r="A628" s="82"/>
      <c r="B628" s="82"/>
      <c r="C628" s="82"/>
      <c r="D628" s="82"/>
      <c r="E628" s="82"/>
      <c r="F628" s="82"/>
      <c r="G628" s="82"/>
      <c r="H628" s="82"/>
    </row>
    <row r="629" spans="1:8" ht="15" customHeight="1">
      <c r="A629" s="82"/>
      <c r="B629" s="82"/>
      <c r="C629" s="82"/>
      <c r="D629" s="82"/>
      <c r="E629" s="82"/>
      <c r="F629" s="82"/>
      <c r="G629" s="82"/>
      <c r="H629" s="82"/>
    </row>
    <row r="630" spans="1:8" ht="15" customHeight="1">
      <c r="A630" s="82"/>
      <c r="B630" s="82"/>
      <c r="C630" s="82"/>
      <c r="D630" s="82"/>
      <c r="E630" s="82"/>
      <c r="F630" s="82"/>
      <c r="G630" s="82"/>
      <c r="H630" s="82"/>
    </row>
    <row r="631" spans="1:8" ht="15" customHeight="1">
      <c r="A631" s="82"/>
      <c r="B631" s="82"/>
      <c r="C631" s="82"/>
      <c r="D631" s="82"/>
      <c r="E631" s="82"/>
      <c r="F631" s="82"/>
      <c r="G631" s="82"/>
      <c r="H631" s="82"/>
    </row>
    <row r="632" spans="1:8" ht="15" customHeight="1">
      <c r="A632" s="82"/>
      <c r="B632" s="82"/>
      <c r="C632" s="82"/>
      <c r="D632" s="82"/>
      <c r="E632" s="82"/>
      <c r="F632" s="82"/>
      <c r="G632" s="82"/>
      <c r="H632" s="82"/>
    </row>
    <row r="633" spans="1:8" ht="15" customHeight="1">
      <c r="A633" s="82"/>
      <c r="B633" s="82"/>
      <c r="C633" s="82"/>
      <c r="D633" s="82"/>
      <c r="E633" s="82"/>
      <c r="F633" s="82"/>
      <c r="G633" s="82"/>
      <c r="H633" s="82"/>
    </row>
    <row r="634" spans="1:8" ht="15" customHeight="1">
      <c r="A634" s="82"/>
      <c r="B634" s="82"/>
      <c r="C634" s="82"/>
      <c r="D634" s="82"/>
      <c r="E634" s="82"/>
      <c r="F634" s="82"/>
      <c r="G634" s="82"/>
      <c r="H634" s="82"/>
    </row>
    <row r="635" spans="1:8" ht="15" customHeight="1">
      <c r="A635" s="82"/>
      <c r="B635" s="82"/>
      <c r="C635" s="82"/>
      <c r="D635" s="82"/>
      <c r="E635" s="82"/>
      <c r="F635" s="82"/>
      <c r="G635" s="82"/>
      <c r="H635" s="82"/>
    </row>
    <row r="636" spans="1:8" ht="15" customHeight="1">
      <c r="A636" s="82"/>
      <c r="B636" s="82"/>
      <c r="C636" s="82"/>
      <c r="D636" s="82"/>
      <c r="E636" s="82"/>
      <c r="F636" s="82"/>
      <c r="G636" s="82"/>
      <c r="H636" s="82"/>
    </row>
    <row r="637" spans="1:8" ht="15" customHeight="1">
      <c r="A637" s="82"/>
      <c r="B637" s="82"/>
      <c r="C637" s="82"/>
      <c r="D637" s="82"/>
      <c r="E637" s="82"/>
      <c r="F637" s="82"/>
      <c r="G637" s="82"/>
      <c r="H637" s="82"/>
    </row>
    <row r="638" spans="1:8" ht="15" customHeight="1">
      <c r="A638" s="82"/>
      <c r="B638" s="82"/>
      <c r="C638" s="82"/>
      <c r="D638" s="82"/>
      <c r="E638" s="82"/>
      <c r="F638" s="82"/>
      <c r="G638" s="82"/>
      <c r="H638" s="82"/>
    </row>
    <row r="639" spans="1:8" ht="15" customHeight="1">
      <c r="A639" s="82"/>
      <c r="B639" s="82"/>
      <c r="C639" s="82"/>
      <c r="D639" s="82"/>
      <c r="E639" s="82"/>
      <c r="F639" s="82"/>
      <c r="G639" s="82"/>
      <c r="H639" s="82"/>
    </row>
    <row r="640" spans="1:8" ht="15" customHeight="1">
      <c r="A640" s="82"/>
      <c r="B640" s="82"/>
      <c r="C640" s="82"/>
      <c r="D640" s="82"/>
      <c r="E640" s="82"/>
      <c r="F640" s="82"/>
      <c r="G640" s="82"/>
      <c r="H640" s="82"/>
    </row>
    <row r="641" spans="1:8" ht="15" customHeight="1">
      <c r="A641" s="82"/>
      <c r="B641" s="82"/>
      <c r="C641" s="82"/>
      <c r="D641" s="82"/>
      <c r="E641" s="82"/>
      <c r="F641" s="82"/>
      <c r="G641" s="82"/>
      <c r="H641" s="82"/>
    </row>
    <row r="642" spans="1:8" ht="15" customHeight="1">
      <c r="A642" s="82"/>
      <c r="B642" s="82"/>
      <c r="C642" s="82"/>
      <c r="D642" s="82"/>
      <c r="E642" s="82"/>
      <c r="F642" s="82"/>
      <c r="G642" s="82"/>
      <c r="H642" s="82"/>
    </row>
    <row r="643" spans="1:8" ht="15" customHeight="1">
      <c r="A643" s="82"/>
      <c r="B643" s="82"/>
      <c r="C643" s="82"/>
      <c r="D643" s="82"/>
      <c r="E643" s="82"/>
      <c r="F643" s="82"/>
      <c r="G643" s="82"/>
      <c r="H643" s="82"/>
    </row>
    <row r="644" spans="1:8" ht="15" customHeight="1">
      <c r="A644" s="82"/>
      <c r="B644" s="82"/>
      <c r="C644" s="82"/>
      <c r="D644" s="82"/>
      <c r="E644" s="82"/>
      <c r="F644" s="82"/>
      <c r="G644" s="82"/>
      <c r="H644" s="82"/>
    </row>
    <row r="645" spans="1:8" ht="15" customHeight="1">
      <c r="A645" s="82"/>
      <c r="B645" s="82"/>
      <c r="C645" s="82"/>
      <c r="D645" s="82"/>
      <c r="E645" s="82"/>
      <c r="F645" s="82"/>
      <c r="G645" s="82"/>
      <c r="H645" s="82"/>
    </row>
    <row r="646" spans="1:8" ht="15" customHeight="1">
      <c r="A646" s="82"/>
      <c r="B646" s="82"/>
      <c r="C646" s="82"/>
      <c r="D646" s="82"/>
      <c r="E646" s="82"/>
      <c r="F646" s="82"/>
      <c r="G646" s="82"/>
      <c r="H646" s="82"/>
    </row>
    <row r="647" spans="1:8" ht="15" customHeight="1">
      <c r="A647" s="82"/>
      <c r="B647" s="82"/>
      <c r="C647" s="82"/>
      <c r="D647" s="82"/>
      <c r="E647" s="82"/>
      <c r="F647" s="82"/>
      <c r="G647" s="82"/>
      <c r="H647" s="82"/>
    </row>
    <row r="648" spans="1:8" ht="15" customHeight="1">
      <c r="A648" s="82"/>
      <c r="B648" s="82"/>
      <c r="C648" s="82"/>
      <c r="D648" s="82"/>
      <c r="E648" s="82"/>
      <c r="F648" s="82"/>
      <c r="G648" s="82"/>
      <c r="H648" s="82"/>
    </row>
    <row r="649" spans="1:8" ht="15" customHeight="1">
      <c r="A649" s="82"/>
      <c r="B649" s="82"/>
      <c r="C649" s="82"/>
      <c r="D649" s="82"/>
      <c r="E649" s="82"/>
      <c r="F649" s="82"/>
      <c r="G649" s="82"/>
      <c r="H649" s="82"/>
    </row>
    <row r="650" spans="1:8" ht="15" customHeight="1">
      <c r="A650" s="82"/>
      <c r="B650" s="82"/>
      <c r="C650" s="82"/>
      <c r="D650" s="82"/>
      <c r="E650" s="82"/>
      <c r="F650" s="82"/>
      <c r="G650" s="82"/>
      <c r="H650" s="82"/>
    </row>
    <row r="651" spans="1:8" ht="15" customHeight="1">
      <c r="A651" s="82"/>
      <c r="B651" s="82"/>
      <c r="C651" s="82"/>
      <c r="D651" s="82"/>
      <c r="E651" s="82"/>
      <c r="F651" s="82"/>
      <c r="G651" s="82"/>
      <c r="H651" s="82"/>
    </row>
    <row r="652" spans="1:8" ht="15" customHeight="1">
      <c r="A652" s="82"/>
      <c r="B652" s="82"/>
      <c r="C652" s="82"/>
      <c r="D652" s="82"/>
      <c r="E652" s="82"/>
      <c r="F652" s="82"/>
      <c r="G652" s="82"/>
      <c r="H652" s="82"/>
    </row>
    <row r="653" spans="1:8" ht="15" customHeight="1">
      <c r="A653" s="82"/>
      <c r="B653" s="82"/>
      <c r="C653" s="82"/>
      <c r="D653" s="82"/>
      <c r="E653" s="82"/>
      <c r="F653" s="82"/>
      <c r="G653" s="82"/>
      <c r="H653" s="82"/>
    </row>
    <row r="654" spans="1:8" ht="15" customHeight="1">
      <c r="A654" s="82"/>
      <c r="B654" s="82"/>
      <c r="C654" s="82"/>
      <c r="D654" s="82"/>
      <c r="E654" s="82"/>
      <c r="F654" s="82"/>
      <c r="G654" s="82"/>
      <c r="H654" s="82"/>
    </row>
    <row r="655" spans="1:8" ht="15" customHeight="1">
      <c r="A655" s="82"/>
      <c r="B655" s="82"/>
      <c r="C655" s="82"/>
      <c r="D655" s="82"/>
      <c r="E655" s="82"/>
      <c r="F655" s="82"/>
      <c r="G655" s="82"/>
      <c r="H655" s="82"/>
    </row>
    <row r="656" spans="1:8" ht="15" customHeight="1">
      <c r="A656" s="82"/>
      <c r="B656" s="82"/>
      <c r="C656" s="82"/>
      <c r="D656" s="82"/>
      <c r="E656" s="82"/>
      <c r="F656" s="82"/>
      <c r="G656" s="82"/>
      <c r="H656" s="82"/>
    </row>
    <row r="657" spans="1:8" ht="15" customHeight="1">
      <c r="A657" s="82"/>
      <c r="B657" s="82"/>
      <c r="C657" s="82"/>
      <c r="D657" s="82"/>
      <c r="E657" s="82"/>
      <c r="F657" s="82"/>
      <c r="G657" s="82"/>
      <c r="H657" s="82"/>
    </row>
    <row r="658" spans="1:8" ht="15" customHeight="1">
      <c r="A658" s="82"/>
      <c r="B658" s="82"/>
      <c r="C658" s="82"/>
      <c r="D658" s="82"/>
      <c r="E658" s="82"/>
      <c r="F658" s="82"/>
      <c r="G658" s="82"/>
      <c r="H658" s="82"/>
    </row>
    <row r="659" spans="1:8" ht="15" customHeight="1">
      <c r="A659" s="82"/>
      <c r="B659" s="82"/>
      <c r="C659" s="82"/>
      <c r="D659" s="82"/>
      <c r="E659" s="82"/>
      <c r="F659" s="82"/>
      <c r="G659" s="82"/>
      <c r="H659" s="82"/>
    </row>
    <row r="660" spans="1:8" ht="15" customHeight="1">
      <c r="A660" s="82"/>
      <c r="B660" s="82"/>
      <c r="C660" s="82"/>
      <c r="D660" s="82"/>
      <c r="E660" s="82"/>
      <c r="F660" s="82"/>
      <c r="G660" s="82"/>
      <c r="H660" s="82"/>
    </row>
    <row r="661" spans="1:8" ht="15" customHeight="1">
      <c r="A661" s="82"/>
      <c r="B661" s="82"/>
      <c r="C661" s="82"/>
      <c r="D661" s="82"/>
      <c r="E661" s="82"/>
      <c r="F661" s="82"/>
      <c r="G661" s="82"/>
      <c r="H661" s="82"/>
    </row>
    <row r="662" spans="1:8" ht="15" customHeight="1">
      <c r="A662" s="82"/>
      <c r="B662" s="82"/>
      <c r="C662" s="82"/>
      <c r="D662" s="82"/>
      <c r="E662" s="82"/>
      <c r="F662" s="82"/>
      <c r="G662" s="82"/>
      <c r="H662" s="82"/>
    </row>
    <row r="663" spans="1:8" ht="15" customHeight="1">
      <c r="A663" s="82"/>
      <c r="B663" s="82"/>
      <c r="C663" s="82"/>
      <c r="D663" s="82"/>
      <c r="E663" s="82"/>
      <c r="F663" s="82"/>
      <c r="G663" s="82"/>
      <c r="H663" s="82"/>
    </row>
    <row r="664" spans="1:8" ht="15" customHeight="1">
      <c r="A664" s="82"/>
      <c r="B664" s="82"/>
      <c r="C664" s="82"/>
      <c r="D664" s="82"/>
      <c r="E664" s="82"/>
      <c r="F664" s="82"/>
      <c r="G664" s="82"/>
      <c r="H664" s="82"/>
    </row>
    <row r="665" spans="1:8" ht="15" customHeight="1">
      <c r="A665" s="82"/>
      <c r="B665" s="82"/>
      <c r="C665" s="82"/>
      <c r="D665" s="82"/>
      <c r="E665" s="82"/>
      <c r="F665" s="82"/>
      <c r="G665" s="82"/>
      <c r="H665" s="82"/>
    </row>
    <row r="666" spans="1:8" ht="15" customHeight="1">
      <c r="A666" s="82"/>
      <c r="B666" s="82"/>
      <c r="C666" s="82"/>
      <c r="D666" s="82"/>
      <c r="E666" s="82"/>
      <c r="F666" s="82"/>
      <c r="G666" s="82"/>
      <c r="H666" s="82"/>
    </row>
    <row r="667" spans="1:8" ht="15" customHeight="1">
      <c r="A667" s="82"/>
      <c r="B667" s="82"/>
      <c r="C667" s="82"/>
      <c r="D667" s="82"/>
      <c r="E667" s="82"/>
      <c r="F667" s="82"/>
      <c r="G667" s="82"/>
      <c r="H667" s="82"/>
    </row>
    <row r="668" spans="1:8" ht="15" customHeight="1">
      <c r="A668" s="82"/>
      <c r="B668" s="82"/>
      <c r="C668" s="82"/>
      <c r="D668" s="82"/>
      <c r="E668" s="82"/>
      <c r="F668" s="82"/>
      <c r="G668" s="82"/>
      <c r="H668" s="82"/>
    </row>
    <row r="669" spans="1:8" ht="15" customHeight="1">
      <c r="A669" s="82"/>
      <c r="B669" s="82"/>
      <c r="C669" s="82"/>
      <c r="D669" s="82"/>
      <c r="E669" s="82"/>
      <c r="F669" s="82"/>
      <c r="G669" s="82"/>
      <c r="H669" s="82"/>
    </row>
    <row r="670" spans="1:8" ht="15" customHeight="1">
      <c r="A670" s="82"/>
      <c r="B670" s="82"/>
      <c r="C670" s="82"/>
      <c r="D670" s="82"/>
      <c r="E670" s="82"/>
      <c r="F670" s="82"/>
      <c r="G670" s="82"/>
      <c r="H670" s="82"/>
    </row>
    <row r="671" spans="1:8" ht="15" customHeight="1">
      <c r="A671" s="82"/>
      <c r="B671" s="82"/>
      <c r="C671" s="82"/>
      <c r="D671" s="82"/>
      <c r="E671" s="82"/>
      <c r="F671" s="82"/>
      <c r="G671" s="82"/>
      <c r="H671" s="82"/>
    </row>
    <row r="672" spans="1:8" ht="15" customHeight="1">
      <c r="A672" s="82"/>
      <c r="B672" s="82"/>
      <c r="C672" s="82"/>
      <c r="D672" s="82"/>
      <c r="E672" s="82"/>
      <c r="F672" s="82"/>
      <c r="G672" s="82"/>
      <c r="H672" s="82"/>
    </row>
    <row r="673" spans="1:8" ht="15" customHeight="1">
      <c r="A673" s="82"/>
      <c r="B673" s="82"/>
      <c r="C673" s="82"/>
      <c r="D673" s="82"/>
      <c r="E673" s="82"/>
      <c r="F673" s="82"/>
      <c r="G673" s="82"/>
      <c r="H673" s="82"/>
    </row>
    <row r="674" spans="1:8" ht="15" customHeight="1">
      <c r="A674" s="82"/>
      <c r="B674" s="82"/>
      <c r="C674" s="82"/>
      <c r="D674" s="82"/>
      <c r="E674" s="82"/>
      <c r="F674" s="82"/>
      <c r="G674" s="82"/>
      <c r="H674" s="82"/>
    </row>
    <row r="675" spans="1:8" ht="15" customHeight="1">
      <c r="A675" s="82"/>
      <c r="B675" s="82"/>
      <c r="C675" s="82"/>
      <c r="D675" s="82"/>
      <c r="E675" s="82"/>
      <c r="F675" s="82"/>
      <c r="G675" s="82"/>
      <c r="H675" s="82"/>
    </row>
    <row r="676" spans="1:8" ht="15" customHeight="1">
      <c r="A676" s="82"/>
      <c r="B676" s="82"/>
      <c r="C676" s="82"/>
      <c r="D676" s="82"/>
      <c r="E676" s="82"/>
      <c r="F676" s="82"/>
      <c r="G676" s="82"/>
      <c r="H676" s="82"/>
    </row>
    <row r="677" spans="1:8" ht="15" customHeight="1">
      <c r="A677" s="82"/>
      <c r="B677" s="82"/>
      <c r="C677" s="82"/>
      <c r="D677" s="82"/>
      <c r="E677" s="82"/>
      <c r="F677" s="82"/>
      <c r="G677" s="82"/>
      <c r="H677" s="82"/>
    </row>
    <row r="678" spans="1:8" ht="15" customHeight="1">
      <c r="A678" s="82"/>
      <c r="B678" s="82"/>
      <c r="C678" s="82"/>
      <c r="D678" s="82"/>
      <c r="E678" s="82"/>
      <c r="F678" s="82"/>
      <c r="G678" s="82"/>
      <c r="H678" s="82"/>
    </row>
    <row r="679" spans="1:8" ht="15" customHeight="1">
      <c r="A679" s="82"/>
      <c r="B679" s="82"/>
      <c r="C679" s="82"/>
      <c r="D679" s="82"/>
      <c r="E679" s="82"/>
      <c r="F679" s="82"/>
      <c r="G679" s="82"/>
      <c r="H679" s="82"/>
    </row>
    <row r="680" spans="1:8" ht="15" customHeight="1">
      <c r="A680" s="82"/>
      <c r="B680" s="82"/>
      <c r="C680" s="82"/>
      <c r="D680" s="82"/>
      <c r="E680" s="82"/>
      <c r="F680" s="82"/>
      <c r="G680" s="82"/>
      <c r="H680" s="82"/>
    </row>
    <row r="681" spans="1:8" ht="15" customHeight="1">
      <c r="A681" s="82"/>
      <c r="B681" s="82"/>
      <c r="C681" s="82"/>
      <c r="D681" s="82"/>
      <c r="E681" s="82"/>
      <c r="F681" s="82"/>
      <c r="G681" s="82"/>
      <c r="H681" s="82"/>
    </row>
    <row r="682" spans="1:8" ht="15" customHeight="1">
      <c r="A682" s="82"/>
      <c r="B682" s="82"/>
      <c r="C682" s="82"/>
      <c r="D682" s="82"/>
      <c r="E682" s="82"/>
      <c r="F682" s="82"/>
      <c r="G682" s="82"/>
      <c r="H682" s="82"/>
    </row>
    <row r="683" spans="1:8" ht="15" customHeight="1">
      <c r="A683" s="82"/>
      <c r="B683" s="82"/>
      <c r="C683" s="82"/>
      <c r="D683" s="82"/>
      <c r="E683" s="82"/>
      <c r="F683" s="82"/>
      <c r="G683" s="82"/>
      <c r="H683" s="82"/>
    </row>
    <row r="684" spans="1:8" ht="15" customHeight="1">
      <c r="A684" s="82"/>
      <c r="B684" s="82"/>
      <c r="C684" s="82"/>
      <c r="D684" s="82"/>
      <c r="E684" s="82"/>
      <c r="F684" s="82"/>
      <c r="G684" s="82"/>
      <c r="H684" s="82"/>
    </row>
    <row r="685" spans="1:8" ht="15" customHeight="1">
      <c r="A685" s="82"/>
      <c r="B685" s="82"/>
      <c r="C685" s="82"/>
      <c r="D685" s="82"/>
      <c r="E685" s="82"/>
      <c r="F685" s="82"/>
      <c r="G685" s="82"/>
      <c r="H685" s="82"/>
    </row>
    <row r="686" spans="1:8" ht="15" customHeight="1">
      <c r="A686" s="82"/>
      <c r="B686" s="82"/>
      <c r="C686" s="82"/>
      <c r="D686" s="82"/>
      <c r="E686" s="82"/>
      <c r="F686" s="82"/>
      <c r="G686" s="82"/>
      <c r="H686" s="82"/>
    </row>
    <row r="687" spans="1:8" ht="15" customHeight="1">
      <c r="A687" s="82"/>
      <c r="B687" s="82"/>
      <c r="C687" s="82"/>
      <c r="D687" s="82"/>
      <c r="E687" s="82"/>
      <c r="F687" s="82"/>
      <c r="G687" s="82"/>
      <c r="H687" s="82"/>
    </row>
    <row r="688" spans="1:8" ht="15" customHeight="1">
      <c r="A688" s="82"/>
      <c r="B688" s="82"/>
      <c r="C688" s="82"/>
      <c r="D688" s="82"/>
      <c r="E688" s="82"/>
      <c r="F688" s="82"/>
      <c r="G688" s="82"/>
      <c r="H688" s="82"/>
    </row>
    <row r="689" spans="1:8" ht="15" customHeight="1">
      <c r="A689" s="82"/>
      <c r="B689" s="82"/>
      <c r="C689" s="82"/>
      <c r="D689" s="82"/>
      <c r="E689" s="82"/>
      <c r="F689" s="82"/>
      <c r="G689" s="82"/>
      <c r="H689" s="82"/>
    </row>
    <row r="690" spans="1:8" ht="15" customHeight="1">
      <c r="A690" s="82"/>
      <c r="B690" s="82"/>
      <c r="C690" s="82"/>
      <c r="D690" s="82"/>
      <c r="E690" s="82"/>
      <c r="F690" s="82"/>
      <c r="G690" s="82"/>
      <c r="H690" s="82"/>
    </row>
    <row r="691" spans="1:8" ht="15" customHeight="1">
      <c r="A691" s="82"/>
      <c r="B691" s="82"/>
      <c r="C691" s="82"/>
      <c r="D691" s="82"/>
      <c r="E691" s="82"/>
      <c r="F691" s="82"/>
      <c r="G691" s="82"/>
      <c r="H691" s="82"/>
    </row>
    <row r="692" spans="1:8" ht="15" customHeight="1">
      <c r="A692" s="82"/>
      <c r="B692" s="82"/>
      <c r="C692" s="82"/>
      <c r="D692" s="82"/>
      <c r="E692" s="82"/>
      <c r="F692" s="82"/>
      <c r="G692" s="82"/>
      <c r="H692" s="82"/>
    </row>
    <row r="693" spans="1:8" ht="15" customHeight="1">
      <c r="A693" s="82"/>
      <c r="B693" s="82"/>
      <c r="C693" s="82"/>
      <c r="D693" s="82"/>
      <c r="E693" s="82"/>
      <c r="F693" s="82"/>
      <c r="G693" s="82"/>
      <c r="H693" s="82"/>
    </row>
    <row r="694" spans="1:8" ht="15" customHeight="1">
      <c r="A694" s="82"/>
      <c r="B694" s="82"/>
      <c r="C694" s="82"/>
      <c r="D694" s="82"/>
      <c r="E694" s="82"/>
      <c r="F694" s="82"/>
      <c r="G694" s="82"/>
      <c r="H694" s="82"/>
    </row>
    <row r="695" spans="1:8" ht="15" customHeight="1">
      <c r="A695" s="82"/>
      <c r="B695" s="82"/>
      <c r="C695" s="82"/>
      <c r="D695" s="82"/>
      <c r="E695" s="82"/>
      <c r="F695" s="82"/>
      <c r="G695" s="82"/>
      <c r="H695" s="82"/>
    </row>
    <row r="696" spans="1:8" ht="15" customHeight="1">
      <c r="A696" s="82"/>
      <c r="B696" s="82"/>
      <c r="C696" s="82"/>
      <c r="D696" s="82"/>
      <c r="E696" s="82"/>
      <c r="F696" s="82"/>
      <c r="G696" s="82"/>
      <c r="H696" s="82"/>
    </row>
    <row r="697" spans="1:8" ht="15" customHeight="1">
      <c r="A697" s="82"/>
      <c r="B697" s="82"/>
      <c r="C697" s="82"/>
      <c r="D697" s="82"/>
      <c r="E697" s="82"/>
      <c r="F697" s="82"/>
      <c r="G697" s="82"/>
      <c r="H697" s="82"/>
    </row>
    <row r="698" spans="1:8" ht="15" customHeight="1">
      <c r="A698" s="82"/>
      <c r="B698" s="82"/>
      <c r="C698" s="82"/>
      <c r="D698" s="82"/>
      <c r="E698" s="82"/>
      <c r="F698" s="82"/>
      <c r="G698" s="82"/>
      <c r="H698" s="82"/>
    </row>
    <row r="699" spans="1:8" ht="15" customHeight="1">
      <c r="A699" s="82"/>
      <c r="B699" s="82"/>
      <c r="C699" s="82"/>
      <c r="D699" s="82"/>
      <c r="E699" s="82"/>
      <c r="F699" s="82"/>
      <c r="G699" s="82"/>
      <c r="H699" s="82"/>
    </row>
    <row r="700" spans="1:8" ht="15" customHeight="1">
      <c r="A700" s="82"/>
      <c r="B700" s="82"/>
      <c r="C700" s="82"/>
      <c r="D700" s="82"/>
      <c r="E700" s="82"/>
      <c r="F700" s="82"/>
      <c r="G700" s="82"/>
      <c r="H700" s="82"/>
    </row>
    <row r="701" spans="1:8" ht="15" customHeight="1">
      <c r="A701" s="82"/>
      <c r="B701" s="82"/>
      <c r="C701" s="82"/>
      <c r="D701" s="82"/>
      <c r="E701" s="82"/>
      <c r="F701" s="82"/>
      <c r="G701" s="82"/>
      <c r="H701" s="82"/>
    </row>
    <row r="702" spans="1:8" ht="15" customHeight="1">
      <c r="A702" s="82"/>
      <c r="B702" s="82"/>
      <c r="C702" s="82"/>
      <c r="D702" s="82"/>
      <c r="E702" s="82"/>
      <c r="F702" s="82"/>
      <c r="G702" s="82"/>
      <c r="H702" s="82"/>
    </row>
    <row r="703" spans="1:8" ht="15" customHeight="1">
      <c r="A703" s="82"/>
      <c r="B703" s="82"/>
      <c r="C703" s="82"/>
      <c r="D703" s="82"/>
      <c r="E703" s="82"/>
      <c r="F703" s="82"/>
      <c r="G703" s="82"/>
      <c r="H703" s="82"/>
    </row>
    <row r="704" spans="1:8" ht="15" customHeight="1">
      <c r="A704" s="82"/>
      <c r="B704" s="82"/>
      <c r="C704" s="82"/>
      <c r="D704" s="82"/>
      <c r="E704" s="82"/>
      <c r="F704" s="82"/>
      <c r="G704" s="82"/>
      <c r="H704" s="82"/>
    </row>
    <row r="705" spans="1:8" ht="15" customHeight="1">
      <c r="A705" s="82"/>
      <c r="B705" s="82"/>
      <c r="C705" s="82"/>
      <c r="D705" s="82"/>
      <c r="E705" s="82"/>
      <c r="F705" s="82"/>
      <c r="G705" s="82"/>
      <c r="H705" s="82"/>
    </row>
    <row r="706" spans="1:8" ht="15" customHeight="1">
      <c r="A706" s="82"/>
      <c r="B706" s="82"/>
      <c r="C706" s="82"/>
      <c r="D706" s="82"/>
      <c r="E706" s="82"/>
      <c r="F706" s="82"/>
      <c r="G706" s="82"/>
      <c r="H706" s="82"/>
    </row>
    <row r="707" spans="1:8" ht="15" customHeight="1">
      <c r="A707" s="82"/>
      <c r="B707" s="82"/>
      <c r="C707" s="82"/>
      <c r="D707" s="82"/>
      <c r="E707" s="82"/>
      <c r="F707" s="82"/>
      <c r="G707" s="82"/>
      <c r="H707" s="82"/>
    </row>
    <row r="708" spans="1:8" ht="15" customHeight="1">
      <c r="A708" s="82"/>
      <c r="B708" s="82"/>
      <c r="C708" s="82"/>
      <c r="D708" s="82"/>
      <c r="E708" s="82"/>
      <c r="F708" s="82"/>
      <c r="G708" s="82"/>
      <c r="H708" s="82"/>
    </row>
    <row r="709" spans="1:8" ht="15" customHeight="1">
      <c r="A709" s="82"/>
      <c r="B709" s="82"/>
      <c r="C709" s="82"/>
      <c r="D709" s="82"/>
      <c r="E709" s="82"/>
      <c r="F709" s="82"/>
      <c r="G709" s="82"/>
      <c r="H709" s="82"/>
    </row>
    <row r="710" spans="1:8" ht="15" customHeight="1">
      <c r="A710" s="82"/>
      <c r="B710" s="82"/>
      <c r="C710" s="82"/>
      <c r="D710" s="82"/>
      <c r="E710" s="82"/>
      <c r="F710" s="82"/>
      <c r="G710" s="82"/>
      <c r="H710" s="82"/>
    </row>
    <row r="711" spans="1:8" ht="15" customHeight="1">
      <c r="A711" s="82"/>
      <c r="B711" s="82"/>
      <c r="C711" s="82"/>
      <c r="D711" s="82"/>
      <c r="E711" s="82"/>
      <c r="F711" s="82"/>
      <c r="G711" s="82"/>
      <c r="H711" s="82"/>
    </row>
    <row r="712" spans="1:8" ht="15" customHeight="1">
      <c r="A712" s="82"/>
      <c r="B712" s="82"/>
      <c r="C712" s="82"/>
      <c r="D712" s="82"/>
      <c r="E712" s="82"/>
      <c r="F712" s="82"/>
      <c r="G712" s="82"/>
      <c r="H712" s="82"/>
    </row>
    <row r="713" spans="1:8" ht="15" customHeight="1">
      <c r="A713" s="82"/>
      <c r="B713" s="82"/>
      <c r="C713" s="82"/>
      <c r="D713" s="82"/>
      <c r="E713" s="82"/>
      <c r="F713" s="82"/>
      <c r="G713" s="82"/>
      <c r="H713" s="82"/>
    </row>
    <row r="714" spans="1:8" ht="15" customHeight="1">
      <c r="A714" s="82"/>
      <c r="B714" s="82"/>
      <c r="C714" s="82"/>
      <c r="D714" s="82"/>
      <c r="E714" s="82"/>
      <c r="F714" s="82"/>
      <c r="G714" s="82"/>
      <c r="H714" s="82"/>
    </row>
    <row r="715" spans="1:8" ht="15" customHeight="1">
      <c r="A715" s="82"/>
      <c r="B715" s="82"/>
      <c r="C715" s="82"/>
      <c r="D715" s="82"/>
      <c r="E715" s="82"/>
      <c r="F715" s="82"/>
      <c r="G715" s="82"/>
      <c r="H715" s="82"/>
    </row>
    <row r="716" spans="1:8" ht="15" customHeight="1">
      <c r="A716" s="82"/>
      <c r="B716" s="82"/>
      <c r="C716" s="82"/>
      <c r="D716" s="82"/>
      <c r="E716" s="82"/>
      <c r="F716" s="82"/>
      <c r="G716" s="82"/>
      <c r="H716" s="82"/>
    </row>
    <row r="717" spans="1:8" ht="15" customHeight="1">
      <c r="A717" s="82"/>
      <c r="B717" s="82"/>
      <c r="C717" s="82"/>
      <c r="D717" s="82"/>
      <c r="E717" s="82"/>
      <c r="F717" s="82"/>
      <c r="G717" s="82"/>
      <c r="H717" s="82"/>
    </row>
    <row r="718" spans="1:8" ht="15" customHeight="1">
      <c r="A718" s="82"/>
      <c r="B718" s="82"/>
      <c r="C718" s="82"/>
      <c r="D718" s="82"/>
      <c r="E718" s="82"/>
      <c r="F718" s="82"/>
      <c r="G718" s="82"/>
      <c r="H718" s="82"/>
    </row>
    <row r="719" spans="1:8" ht="15" customHeight="1">
      <c r="A719" s="82"/>
      <c r="B719" s="82"/>
      <c r="C719" s="82"/>
      <c r="D719" s="82"/>
      <c r="E719" s="82"/>
      <c r="F719" s="82"/>
      <c r="G719" s="82"/>
      <c r="H719" s="82"/>
    </row>
    <row r="720" spans="1:8" ht="15" customHeight="1">
      <c r="A720" s="82"/>
      <c r="B720" s="82"/>
      <c r="C720" s="82"/>
      <c r="D720" s="82"/>
      <c r="E720" s="82"/>
      <c r="F720" s="82"/>
      <c r="G720" s="82"/>
      <c r="H720" s="82"/>
    </row>
    <row r="721" spans="1:8" ht="15" customHeight="1">
      <c r="A721" s="82"/>
      <c r="B721" s="82"/>
      <c r="C721" s="82"/>
      <c r="D721" s="82"/>
      <c r="E721" s="82"/>
      <c r="F721" s="82"/>
      <c r="G721" s="82"/>
      <c r="H721" s="82"/>
    </row>
    <row r="722" spans="1:8" ht="15" customHeight="1">
      <c r="A722" s="82"/>
      <c r="B722" s="82"/>
      <c r="C722" s="82"/>
      <c r="D722" s="82"/>
      <c r="E722" s="82"/>
      <c r="F722" s="82"/>
      <c r="G722" s="82"/>
      <c r="H722" s="82"/>
    </row>
    <row r="723" spans="1:8" ht="15" customHeight="1">
      <c r="A723" s="82"/>
      <c r="B723" s="82"/>
      <c r="C723" s="82"/>
      <c r="D723" s="82"/>
      <c r="E723" s="82"/>
      <c r="F723" s="82"/>
      <c r="G723" s="82"/>
      <c r="H723" s="82"/>
    </row>
    <row r="724" spans="1:8" ht="15" customHeight="1">
      <c r="A724" s="82"/>
      <c r="B724" s="82"/>
      <c r="C724" s="82"/>
      <c r="D724" s="82"/>
      <c r="E724" s="82"/>
      <c r="F724" s="82"/>
      <c r="G724" s="82"/>
      <c r="H724" s="82"/>
    </row>
    <row r="725" spans="1:8" ht="15" customHeight="1">
      <c r="A725" s="82"/>
      <c r="B725" s="82"/>
      <c r="C725" s="82"/>
      <c r="D725" s="82"/>
      <c r="E725" s="82"/>
      <c r="F725" s="82"/>
      <c r="G725" s="82"/>
      <c r="H725" s="82"/>
    </row>
    <row r="726" spans="1:8" ht="15" customHeight="1">
      <c r="A726" s="82"/>
      <c r="B726" s="82"/>
      <c r="C726" s="82"/>
      <c r="D726" s="82"/>
      <c r="E726" s="82"/>
      <c r="F726" s="82"/>
      <c r="G726" s="82"/>
      <c r="H726" s="82"/>
    </row>
    <row r="727" spans="1:8" ht="15" customHeight="1">
      <c r="A727" s="82"/>
      <c r="B727" s="82"/>
      <c r="C727" s="82"/>
      <c r="D727" s="82"/>
      <c r="E727" s="82"/>
      <c r="F727" s="82"/>
      <c r="G727" s="82"/>
      <c r="H727" s="82"/>
    </row>
    <row r="728" spans="1:8" ht="15" customHeight="1">
      <c r="A728" s="82"/>
      <c r="B728" s="82"/>
      <c r="C728" s="82"/>
      <c r="D728" s="82"/>
      <c r="E728" s="82"/>
      <c r="F728" s="82"/>
      <c r="G728" s="82"/>
      <c r="H728" s="82"/>
    </row>
    <row r="729" spans="1:8" ht="15" customHeight="1">
      <c r="A729" s="82"/>
      <c r="B729" s="82"/>
      <c r="C729" s="82"/>
      <c r="D729" s="82"/>
      <c r="E729" s="82"/>
      <c r="F729" s="82"/>
      <c r="G729" s="82"/>
      <c r="H729" s="82"/>
    </row>
    <row r="730" spans="1:8" ht="15" customHeight="1">
      <c r="A730" s="82"/>
      <c r="B730" s="82"/>
      <c r="C730" s="82"/>
      <c r="D730" s="82"/>
      <c r="E730" s="82"/>
      <c r="F730" s="82"/>
      <c r="G730" s="82"/>
      <c r="H730" s="82"/>
    </row>
    <row r="731" spans="1:8" ht="15" customHeight="1">
      <c r="A731" s="82"/>
      <c r="B731" s="82"/>
      <c r="C731" s="82"/>
      <c r="D731" s="82"/>
      <c r="E731" s="82"/>
      <c r="F731" s="82"/>
      <c r="G731" s="82"/>
      <c r="H731" s="82"/>
    </row>
    <row r="732" spans="1:8" ht="15" customHeight="1">
      <c r="A732" s="82"/>
      <c r="B732" s="82"/>
      <c r="C732" s="82"/>
      <c r="D732" s="82"/>
      <c r="E732" s="82"/>
      <c r="F732" s="82"/>
      <c r="G732" s="82"/>
      <c r="H732" s="82"/>
    </row>
    <row r="733" spans="1:8" ht="15" customHeight="1">
      <c r="A733" s="82"/>
      <c r="B733" s="82"/>
      <c r="C733" s="82"/>
      <c r="D733" s="82"/>
      <c r="E733" s="82"/>
      <c r="F733" s="82"/>
      <c r="G733" s="82"/>
      <c r="H733" s="82"/>
    </row>
    <row r="734" spans="1:8" ht="15" customHeight="1">
      <c r="A734" s="82"/>
      <c r="B734" s="82"/>
      <c r="C734" s="82"/>
      <c r="D734" s="82"/>
      <c r="E734" s="82"/>
      <c r="F734" s="82"/>
      <c r="G734" s="82"/>
      <c r="H734" s="82"/>
    </row>
    <row r="735" spans="1:8" ht="15" customHeight="1">
      <c r="A735" s="82"/>
      <c r="B735" s="82"/>
      <c r="C735" s="82"/>
      <c r="D735" s="82"/>
      <c r="E735" s="82"/>
      <c r="F735" s="82"/>
      <c r="G735" s="82"/>
      <c r="H735" s="82"/>
    </row>
    <row r="736" spans="1:8" ht="15" customHeight="1">
      <c r="A736" s="82"/>
      <c r="B736" s="82"/>
      <c r="C736" s="82"/>
      <c r="D736" s="82"/>
      <c r="E736" s="82"/>
      <c r="F736" s="82"/>
      <c r="G736" s="82"/>
      <c r="H736" s="82"/>
    </row>
    <row r="737" spans="1:8" ht="15" customHeight="1">
      <c r="A737" s="82"/>
      <c r="B737" s="82"/>
      <c r="C737" s="82"/>
      <c r="D737" s="82"/>
      <c r="E737" s="82"/>
      <c r="F737" s="82"/>
      <c r="G737" s="82"/>
      <c r="H737" s="82"/>
    </row>
    <row r="738" spans="1:8" ht="15" customHeight="1">
      <c r="A738" s="82"/>
      <c r="B738" s="82"/>
      <c r="C738" s="82"/>
      <c r="D738" s="82"/>
      <c r="E738" s="82"/>
      <c r="F738" s="82"/>
      <c r="G738" s="82"/>
      <c r="H738" s="82"/>
    </row>
    <row r="739" spans="1:8" ht="15" customHeight="1">
      <c r="A739" s="82"/>
      <c r="B739" s="82"/>
      <c r="C739" s="82"/>
      <c r="D739" s="82"/>
      <c r="E739" s="82"/>
      <c r="F739" s="82"/>
      <c r="G739" s="82"/>
      <c r="H739" s="82"/>
    </row>
    <row r="740" spans="1:8" ht="15" customHeight="1">
      <c r="A740" s="82"/>
      <c r="B740" s="82"/>
      <c r="C740" s="82"/>
      <c r="D740" s="82"/>
      <c r="E740" s="82"/>
      <c r="F740" s="82"/>
      <c r="G740" s="82"/>
      <c r="H740" s="82"/>
    </row>
    <row r="741" spans="1:8" ht="15" customHeight="1">
      <c r="A741" s="82"/>
      <c r="B741" s="82"/>
      <c r="C741" s="82"/>
      <c r="D741" s="82"/>
      <c r="E741" s="82"/>
      <c r="F741" s="82"/>
      <c r="G741" s="82"/>
      <c r="H741" s="82"/>
    </row>
    <row r="742" spans="1:8" ht="15" customHeight="1">
      <c r="A742" s="82"/>
      <c r="B742" s="82"/>
      <c r="C742" s="82"/>
      <c r="D742" s="82"/>
      <c r="E742" s="82"/>
      <c r="F742" s="82"/>
      <c r="G742" s="82"/>
      <c r="H742" s="82"/>
    </row>
    <row r="743" spans="1:8" ht="15" customHeight="1">
      <c r="A743" s="82"/>
      <c r="B743" s="82"/>
      <c r="C743" s="82"/>
      <c r="D743" s="82"/>
      <c r="E743" s="82"/>
      <c r="F743" s="82"/>
      <c r="G743" s="82"/>
      <c r="H743" s="82"/>
    </row>
    <row r="744" spans="1:8" ht="15" customHeight="1">
      <c r="A744" s="82"/>
      <c r="B744" s="82"/>
      <c r="C744" s="82"/>
      <c r="D744" s="82"/>
      <c r="E744" s="82"/>
      <c r="F744" s="82"/>
      <c r="G744" s="82"/>
      <c r="H744" s="82"/>
    </row>
    <row r="745" spans="1:8" ht="15" customHeight="1">
      <c r="A745" s="82"/>
      <c r="B745" s="82"/>
      <c r="C745" s="82"/>
      <c r="D745" s="82"/>
      <c r="E745" s="82"/>
      <c r="F745" s="82"/>
      <c r="G745" s="82"/>
      <c r="H745" s="82"/>
    </row>
    <row r="746" spans="1:8" ht="15" customHeight="1">
      <c r="A746" s="82"/>
      <c r="B746" s="82"/>
      <c r="C746" s="82"/>
      <c r="D746" s="82"/>
      <c r="E746" s="82"/>
      <c r="F746" s="82"/>
      <c r="G746" s="82"/>
      <c r="H746" s="82"/>
    </row>
    <row r="747" spans="1:8" ht="15" customHeight="1">
      <c r="A747" s="82"/>
      <c r="B747" s="82"/>
      <c r="C747" s="82"/>
      <c r="D747" s="82"/>
      <c r="E747" s="82"/>
      <c r="F747" s="82"/>
      <c r="G747" s="82"/>
      <c r="H747" s="82"/>
    </row>
    <row r="748" spans="1:8" ht="15" customHeight="1">
      <c r="A748" s="82"/>
      <c r="B748" s="82"/>
      <c r="C748" s="82"/>
      <c r="D748" s="82"/>
      <c r="E748" s="82"/>
      <c r="F748" s="82"/>
      <c r="G748" s="82"/>
      <c r="H748" s="82"/>
    </row>
    <row r="749" spans="1:8" ht="15" customHeight="1">
      <c r="A749" s="82"/>
      <c r="B749" s="82"/>
      <c r="C749" s="82"/>
      <c r="D749" s="82"/>
      <c r="E749" s="82"/>
      <c r="F749" s="82"/>
      <c r="G749" s="82"/>
      <c r="H749" s="82"/>
    </row>
    <row r="750" spans="1:8" ht="15" customHeight="1">
      <c r="A750" s="82"/>
      <c r="B750" s="82"/>
      <c r="C750" s="82"/>
      <c r="D750" s="82"/>
      <c r="E750" s="82"/>
      <c r="F750" s="82"/>
      <c r="G750" s="82"/>
      <c r="H750" s="82"/>
    </row>
    <row r="751" spans="1:8" ht="15" customHeight="1">
      <c r="A751" s="82"/>
      <c r="B751" s="82"/>
      <c r="C751" s="82"/>
      <c r="D751" s="82"/>
      <c r="E751" s="82"/>
      <c r="F751" s="82"/>
      <c r="G751" s="82"/>
      <c r="H751" s="82"/>
    </row>
    <row r="752" spans="1:8" ht="15" customHeight="1">
      <c r="A752" s="82"/>
      <c r="B752" s="82"/>
      <c r="C752" s="82"/>
      <c r="D752" s="82"/>
      <c r="E752" s="82"/>
      <c r="F752" s="82"/>
      <c r="G752" s="82"/>
      <c r="H752" s="82"/>
    </row>
    <row r="753" spans="1:8" ht="15" customHeight="1">
      <c r="A753" s="82"/>
      <c r="B753" s="82"/>
      <c r="C753" s="82"/>
      <c r="D753" s="82"/>
      <c r="E753" s="82"/>
      <c r="F753" s="82"/>
      <c r="G753" s="82"/>
      <c r="H753" s="82"/>
    </row>
    <row r="754" spans="1:8" ht="15" customHeight="1">
      <c r="A754" s="82"/>
      <c r="B754" s="82"/>
      <c r="C754" s="82"/>
      <c r="D754" s="82"/>
      <c r="E754" s="82"/>
      <c r="F754" s="82"/>
      <c r="G754" s="82"/>
      <c r="H754" s="82"/>
    </row>
    <row r="755" spans="1:8" ht="15" customHeight="1">
      <c r="A755" s="82"/>
      <c r="B755" s="82"/>
      <c r="C755" s="82"/>
      <c r="D755" s="82"/>
      <c r="E755" s="82"/>
      <c r="F755" s="82"/>
      <c r="G755" s="82"/>
      <c r="H755" s="82"/>
    </row>
    <row r="756" spans="1:8" ht="15" customHeight="1">
      <c r="A756" s="82"/>
      <c r="B756" s="82"/>
      <c r="C756" s="82"/>
      <c r="D756" s="82"/>
      <c r="E756" s="82"/>
      <c r="F756" s="82"/>
      <c r="G756" s="82"/>
      <c r="H756" s="82"/>
    </row>
    <row r="757" spans="1:8" ht="15" customHeight="1">
      <c r="A757" s="82"/>
      <c r="B757" s="82"/>
      <c r="C757" s="82"/>
      <c r="D757" s="82"/>
      <c r="E757" s="82"/>
      <c r="F757" s="82"/>
      <c r="G757" s="82"/>
      <c r="H757" s="82"/>
    </row>
    <row r="758" spans="1:8" ht="15" customHeight="1">
      <c r="A758" s="82"/>
      <c r="B758" s="82"/>
      <c r="C758" s="82"/>
      <c r="D758" s="82"/>
      <c r="E758" s="82"/>
      <c r="F758" s="82"/>
      <c r="G758" s="82"/>
      <c r="H758" s="82"/>
    </row>
    <row r="759" spans="1:8" ht="15" customHeight="1">
      <c r="A759" s="82"/>
      <c r="B759" s="82"/>
      <c r="C759" s="82"/>
      <c r="D759" s="82"/>
      <c r="E759" s="82"/>
      <c r="F759" s="82"/>
      <c r="G759" s="82"/>
      <c r="H759" s="82"/>
    </row>
    <row r="760" spans="1:8" ht="15" customHeight="1">
      <c r="A760" s="82"/>
      <c r="B760" s="82"/>
      <c r="C760" s="82"/>
      <c r="D760" s="82"/>
      <c r="E760" s="82"/>
      <c r="F760" s="82"/>
      <c r="G760" s="82"/>
      <c r="H760" s="82"/>
    </row>
    <row r="761" spans="1:8" ht="15" customHeight="1">
      <c r="A761" s="82"/>
      <c r="B761" s="82"/>
      <c r="C761" s="82"/>
      <c r="D761" s="82"/>
      <c r="E761" s="82"/>
      <c r="F761" s="82"/>
      <c r="G761" s="82"/>
      <c r="H761" s="82"/>
    </row>
    <row r="762" spans="1:8" ht="15" customHeight="1">
      <c r="A762" s="82"/>
      <c r="B762" s="82"/>
      <c r="C762" s="82"/>
      <c r="D762" s="82"/>
      <c r="E762" s="82"/>
      <c r="F762" s="82"/>
      <c r="G762" s="82"/>
      <c r="H762" s="82"/>
    </row>
    <row r="763" spans="1:8" ht="15" customHeight="1">
      <c r="A763" s="82"/>
      <c r="B763" s="82"/>
      <c r="C763" s="82"/>
      <c r="D763" s="82"/>
      <c r="E763" s="82"/>
      <c r="F763" s="82"/>
      <c r="G763" s="82"/>
      <c r="H763" s="82"/>
    </row>
    <row r="764" spans="1:8" ht="15" customHeight="1">
      <c r="A764" s="82"/>
      <c r="B764" s="82"/>
      <c r="C764" s="82"/>
      <c r="D764" s="82"/>
      <c r="E764" s="82"/>
      <c r="F764" s="82"/>
      <c r="G764" s="82"/>
      <c r="H764" s="82"/>
    </row>
    <row r="765" spans="1:8" ht="15" customHeight="1">
      <c r="A765" s="82"/>
      <c r="B765" s="82"/>
      <c r="C765" s="82"/>
      <c r="D765" s="82"/>
      <c r="E765" s="82"/>
      <c r="F765" s="82"/>
      <c r="G765" s="82"/>
      <c r="H765" s="82"/>
    </row>
    <row r="766" spans="1:8" ht="15" customHeight="1">
      <c r="A766" s="82"/>
      <c r="B766" s="82"/>
      <c r="C766" s="82"/>
      <c r="D766" s="82"/>
      <c r="E766" s="82"/>
      <c r="F766" s="82"/>
      <c r="G766" s="82"/>
      <c r="H766" s="82"/>
    </row>
    <row r="767" spans="1:8" ht="15" customHeight="1">
      <c r="A767" s="82"/>
      <c r="B767" s="82"/>
      <c r="C767" s="82"/>
      <c r="D767" s="82"/>
      <c r="E767" s="82"/>
      <c r="F767" s="82"/>
      <c r="G767" s="82"/>
      <c r="H767" s="82"/>
    </row>
    <row r="768" spans="1:8" ht="15" customHeight="1">
      <c r="A768" s="82"/>
      <c r="B768" s="82"/>
      <c r="C768" s="82"/>
      <c r="D768" s="82"/>
      <c r="E768" s="82"/>
      <c r="F768" s="82"/>
      <c r="G768" s="82"/>
      <c r="H768" s="82"/>
    </row>
    <row r="769" spans="1:8" ht="15" customHeight="1">
      <c r="A769" s="82"/>
      <c r="B769" s="82"/>
      <c r="C769" s="82"/>
      <c r="D769" s="82"/>
      <c r="E769" s="82"/>
      <c r="F769" s="82"/>
      <c r="G769" s="82"/>
      <c r="H769" s="82"/>
    </row>
    <row r="770" spans="1:8" ht="15" customHeight="1">
      <c r="A770" s="82"/>
      <c r="B770" s="82"/>
      <c r="C770" s="82"/>
      <c r="D770" s="82"/>
      <c r="E770" s="82"/>
      <c r="F770" s="82"/>
      <c r="G770" s="82"/>
      <c r="H770" s="82"/>
    </row>
    <row r="771" spans="1:8" ht="15" customHeight="1">
      <c r="A771" s="82"/>
      <c r="B771" s="82"/>
      <c r="C771" s="82"/>
      <c r="D771" s="82"/>
      <c r="E771" s="82"/>
      <c r="F771" s="82"/>
      <c r="G771" s="82"/>
      <c r="H771" s="82"/>
    </row>
    <row r="772" spans="1:8" ht="15" customHeight="1">
      <c r="A772" s="82"/>
      <c r="B772" s="82"/>
      <c r="C772" s="82"/>
      <c r="D772" s="82"/>
      <c r="E772" s="82"/>
      <c r="F772" s="82"/>
      <c r="G772" s="82"/>
      <c r="H772" s="82"/>
    </row>
    <row r="773" spans="1:8" ht="15" customHeight="1">
      <c r="A773" s="82"/>
      <c r="B773" s="82"/>
      <c r="C773" s="82"/>
      <c r="D773" s="82"/>
      <c r="E773" s="82"/>
      <c r="F773" s="82"/>
      <c r="G773" s="82"/>
      <c r="H773" s="82"/>
    </row>
    <row r="774" spans="1:8" ht="15" customHeight="1">
      <c r="A774" s="82"/>
      <c r="B774" s="82"/>
      <c r="C774" s="82"/>
      <c r="D774" s="82"/>
      <c r="E774" s="82"/>
      <c r="F774" s="82"/>
      <c r="G774" s="82"/>
      <c r="H774" s="82"/>
    </row>
    <row r="775" spans="1:8" ht="15" customHeight="1">
      <c r="A775" s="82"/>
      <c r="B775" s="82"/>
      <c r="C775" s="82"/>
      <c r="D775" s="82"/>
      <c r="E775" s="82"/>
      <c r="F775" s="82"/>
      <c r="G775" s="82"/>
      <c r="H775" s="82"/>
    </row>
    <row r="776" spans="1:8" ht="15" customHeight="1">
      <c r="A776" s="82"/>
      <c r="B776" s="82"/>
      <c r="C776" s="82"/>
      <c r="D776" s="82"/>
      <c r="E776" s="82"/>
      <c r="F776" s="82"/>
      <c r="G776" s="82"/>
      <c r="H776" s="82"/>
    </row>
    <row r="777" spans="1:8" ht="15" customHeight="1">
      <c r="A777" s="82"/>
      <c r="B777" s="82"/>
      <c r="C777" s="82"/>
      <c r="D777" s="82"/>
      <c r="E777" s="82"/>
      <c r="F777" s="82"/>
      <c r="G777" s="82"/>
      <c r="H777" s="82"/>
    </row>
    <row r="778" spans="1:8" ht="15" customHeight="1">
      <c r="A778" s="82"/>
      <c r="B778" s="82"/>
      <c r="C778" s="82"/>
      <c r="D778" s="82"/>
      <c r="E778" s="82"/>
      <c r="F778" s="82"/>
      <c r="G778" s="82"/>
      <c r="H778" s="82"/>
    </row>
    <row r="779" spans="1:8" ht="15" customHeight="1">
      <c r="A779" s="82"/>
      <c r="B779" s="82"/>
      <c r="C779" s="82"/>
      <c r="D779" s="82"/>
      <c r="E779" s="82"/>
      <c r="F779" s="82"/>
      <c r="G779" s="82"/>
      <c r="H779" s="82"/>
    </row>
    <row r="780" spans="1:8" ht="15" customHeight="1">
      <c r="A780" s="82"/>
      <c r="B780" s="82"/>
      <c r="C780" s="82"/>
      <c r="D780" s="82"/>
      <c r="E780" s="82"/>
      <c r="F780" s="82"/>
      <c r="G780" s="82"/>
      <c r="H780" s="82"/>
    </row>
    <row r="781" spans="1:8" ht="15" customHeight="1">
      <c r="A781" s="82"/>
      <c r="B781" s="82"/>
      <c r="C781" s="82"/>
      <c r="D781" s="82"/>
      <c r="E781" s="82"/>
      <c r="F781" s="82"/>
      <c r="G781" s="82"/>
      <c r="H781" s="82"/>
    </row>
    <row r="782" spans="1:8" ht="15" customHeight="1">
      <c r="A782" s="82"/>
      <c r="B782" s="82"/>
      <c r="C782" s="82"/>
      <c r="D782" s="82"/>
      <c r="E782" s="82"/>
      <c r="F782" s="82"/>
      <c r="G782" s="82"/>
      <c r="H782" s="82"/>
    </row>
    <row r="783" spans="1:8" ht="15" customHeight="1">
      <c r="A783" s="82"/>
      <c r="B783" s="82"/>
      <c r="C783" s="82"/>
      <c r="D783" s="82"/>
      <c r="E783" s="82"/>
      <c r="F783" s="82"/>
      <c r="G783" s="82"/>
      <c r="H783" s="82"/>
    </row>
    <row r="784" spans="1:8" ht="15" customHeight="1">
      <c r="A784" s="82"/>
      <c r="B784" s="82"/>
      <c r="C784" s="82"/>
      <c r="D784" s="82"/>
      <c r="E784" s="82"/>
      <c r="F784" s="82"/>
      <c r="G784" s="82"/>
      <c r="H784" s="82"/>
    </row>
    <row r="785" spans="1:8" ht="15" customHeight="1">
      <c r="A785" s="82"/>
      <c r="B785" s="82"/>
      <c r="C785" s="82"/>
      <c r="D785" s="82"/>
      <c r="E785" s="82"/>
      <c r="F785" s="82"/>
      <c r="G785" s="82"/>
      <c r="H785" s="82"/>
    </row>
    <row r="786" spans="1:8" ht="15" customHeight="1">
      <c r="A786" s="82"/>
      <c r="B786" s="82"/>
      <c r="C786" s="82"/>
      <c r="D786" s="82"/>
      <c r="E786" s="82"/>
      <c r="F786" s="82"/>
      <c r="G786" s="82"/>
      <c r="H786" s="82"/>
    </row>
    <row r="787" spans="1:8" ht="15" customHeight="1">
      <c r="A787" s="82"/>
      <c r="B787" s="82"/>
      <c r="C787" s="82"/>
      <c r="D787" s="82"/>
      <c r="E787" s="82"/>
      <c r="F787" s="82"/>
      <c r="G787" s="82"/>
      <c r="H787" s="82"/>
    </row>
    <row r="788" spans="1:8" ht="15" customHeight="1">
      <c r="A788" s="82"/>
      <c r="B788" s="82"/>
      <c r="C788" s="82"/>
      <c r="D788" s="82"/>
      <c r="E788" s="82"/>
      <c r="F788" s="82"/>
      <c r="G788" s="82"/>
      <c r="H788" s="82"/>
    </row>
    <row r="789" spans="1:8" ht="15" customHeight="1">
      <c r="A789" s="82"/>
      <c r="B789" s="82"/>
      <c r="C789" s="82"/>
      <c r="D789" s="82"/>
      <c r="E789" s="82"/>
      <c r="F789" s="82"/>
      <c r="G789" s="82"/>
      <c r="H789" s="82"/>
    </row>
    <row r="790" spans="1:8" ht="15" customHeight="1">
      <c r="A790" s="82"/>
      <c r="B790" s="82"/>
      <c r="C790" s="82"/>
      <c r="D790" s="82"/>
      <c r="E790" s="82"/>
      <c r="F790" s="82"/>
      <c r="G790" s="82"/>
      <c r="H790" s="82"/>
    </row>
    <row r="791" spans="1:8" ht="15" customHeight="1">
      <c r="A791" s="82"/>
      <c r="B791" s="82"/>
      <c r="C791" s="82"/>
      <c r="D791" s="82"/>
      <c r="E791" s="82"/>
      <c r="F791" s="82"/>
      <c r="G791" s="82"/>
      <c r="H791" s="82"/>
    </row>
    <row r="792" spans="1:8" ht="15" customHeight="1">
      <c r="A792" s="82"/>
      <c r="B792" s="82"/>
      <c r="C792" s="82"/>
      <c r="D792" s="82"/>
      <c r="E792" s="82"/>
      <c r="F792" s="82"/>
      <c r="G792" s="82"/>
      <c r="H792" s="82"/>
    </row>
    <row r="793" spans="1:8" ht="15" customHeight="1">
      <c r="A793" s="82"/>
      <c r="B793" s="82"/>
      <c r="C793" s="82"/>
      <c r="D793" s="82"/>
      <c r="E793" s="82"/>
      <c r="F793" s="82"/>
      <c r="G793" s="82"/>
      <c r="H793" s="82"/>
    </row>
    <row r="794" spans="1:8" ht="15" customHeight="1">
      <c r="A794" s="82"/>
      <c r="B794" s="82"/>
      <c r="C794" s="82"/>
      <c r="D794" s="82"/>
      <c r="E794" s="82"/>
      <c r="F794" s="82"/>
      <c r="G794" s="82"/>
      <c r="H794" s="82"/>
    </row>
    <row r="795" spans="1:8" ht="15" customHeight="1">
      <c r="A795" s="82"/>
      <c r="B795" s="82"/>
      <c r="C795" s="82"/>
      <c r="D795" s="82"/>
      <c r="E795" s="82"/>
      <c r="F795" s="82"/>
      <c r="G795" s="82"/>
      <c r="H795" s="82"/>
    </row>
    <row r="796" spans="1:8" ht="15" customHeight="1">
      <c r="A796" s="82"/>
      <c r="B796" s="82"/>
      <c r="C796" s="82"/>
      <c r="D796" s="82"/>
      <c r="E796" s="82"/>
      <c r="F796" s="82"/>
      <c r="G796" s="82"/>
      <c r="H796" s="82"/>
    </row>
    <row r="797" spans="1:8" ht="15" customHeight="1">
      <c r="A797" s="82"/>
      <c r="B797" s="82"/>
      <c r="C797" s="82"/>
      <c r="D797" s="82"/>
      <c r="E797" s="82"/>
      <c r="F797" s="82"/>
      <c r="G797" s="82"/>
      <c r="H797" s="82"/>
    </row>
    <row r="798" spans="1:8" ht="15" customHeight="1">
      <c r="A798" s="82"/>
      <c r="B798" s="82"/>
      <c r="C798" s="82"/>
      <c r="D798" s="82"/>
      <c r="E798" s="82"/>
      <c r="F798" s="82"/>
      <c r="G798" s="82"/>
      <c r="H798" s="82"/>
    </row>
    <row r="799" spans="1:8" ht="15" customHeight="1">
      <c r="A799" s="82"/>
      <c r="B799" s="82"/>
      <c r="C799" s="82"/>
      <c r="D799" s="82"/>
      <c r="E799" s="82"/>
      <c r="F799" s="82"/>
      <c r="G799" s="82"/>
      <c r="H799" s="82"/>
    </row>
    <row r="800" spans="1:8" ht="15" customHeight="1">
      <c r="A800" s="82"/>
      <c r="B800" s="82"/>
      <c r="C800" s="82"/>
      <c r="D800" s="82"/>
      <c r="E800" s="82"/>
      <c r="F800" s="82"/>
      <c r="G800" s="82"/>
      <c r="H800" s="82"/>
    </row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</sheetData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&amp;"a,Normal"&amp;14 </oddFooter>
  </headerFooter>
  <rowBreaks count="1" manualBreakCount="1">
    <brk id="36" max="8" man="1"/>
  </rowBreaks>
  <ignoredErrors>
    <ignoredError sqref="B45 C45:G45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X1022"/>
  <sheetViews>
    <sheetView showGridLines="0" topLeftCell="A61" zoomScaleNormal="100" zoomScaleSheetLayoutView="90" workbookViewId="0">
      <selection activeCell="A43" sqref="A43:I81"/>
    </sheetView>
  </sheetViews>
  <sheetFormatPr baseColWidth="10" defaultColWidth="11" defaultRowHeight="11.5"/>
  <cols>
    <col min="1" max="1" width="43.33203125" style="7" customWidth="1"/>
    <col min="2" max="4" width="7.08203125" style="113" hidden="1" customWidth="1"/>
    <col min="5" max="9" width="9.58203125" style="113" customWidth="1"/>
    <col min="10" max="16384" width="11" style="68"/>
  </cols>
  <sheetData>
    <row r="1" spans="1:11" s="126" customFormat="1" ht="15" customHeight="1">
      <c r="A1" s="260" t="s">
        <v>255</v>
      </c>
      <c r="B1" s="264"/>
      <c r="C1" s="264"/>
      <c r="D1" s="264"/>
      <c r="E1" s="264"/>
      <c r="F1" s="264"/>
      <c r="G1" s="264"/>
      <c r="H1" s="264"/>
      <c r="I1" s="261"/>
    </row>
    <row r="2" spans="1:11" ht="15" customHeight="1">
      <c r="A2" s="265"/>
      <c r="B2" s="266"/>
      <c r="C2" s="266"/>
      <c r="D2" s="266"/>
      <c r="E2" s="266"/>
      <c r="F2" s="266"/>
      <c r="G2" s="266"/>
      <c r="H2" s="266"/>
      <c r="I2" s="167"/>
    </row>
    <row r="3" spans="1:11" ht="15" customHeight="1">
      <c r="A3" s="14"/>
      <c r="B3" s="167"/>
      <c r="C3" s="167"/>
      <c r="D3" s="167"/>
      <c r="E3" s="167"/>
      <c r="F3" s="167"/>
      <c r="G3" s="167"/>
      <c r="I3" s="166" t="s">
        <v>16</v>
      </c>
    </row>
    <row r="4" spans="1:11" ht="5.15" customHeight="1">
      <c r="A4" s="267"/>
      <c r="B4" s="267"/>
      <c r="C4" s="267"/>
      <c r="D4" s="267"/>
      <c r="E4" s="267"/>
      <c r="F4" s="267"/>
      <c r="G4" s="267"/>
      <c r="H4" s="267"/>
      <c r="I4" s="167"/>
    </row>
    <row r="5" spans="1:11" ht="15" customHeight="1">
      <c r="A5" s="281"/>
      <c r="B5" s="281"/>
      <c r="C5" s="281"/>
      <c r="D5" s="281"/>
      <c r="E5" s="281"/>
      <c r="F5" s="284"/>
      <c r="G5" s="285" t="s">
        <v>4</v>
      </c>
      <c r="H5" s="285"/>
      <c r="I5" s="285" t="s">
        <v>18</v>
      </c>
    </row>
    <row r="6" spans="1:11" ht="12" customHeight="1">
      <c r="A6" s="281" t="s">
        <v>6</v>
      </c>
      <c r="B6" s="281"/>
      <c r="C6" s="284"/>
      <c r="D6" s="284" t="s">
        <v>1</v>
      </c>
      <c r="E6" s="284"/>
      <c r="F6" s="284"/>
      <c r="G6" s="285" t="s">
        <v>97</v>
      </c>
      <c r="H6" s="285"/>
      <c r="I6" s="285" t="s">
        <v>5</v>
      </c>
    </row>
    <row r="7" spans="1:11" ht="5.15" customHeight="1">
      <c r="A7" s="228"/>
      <c r="B7" s="228"/>
      <c r="C7" s="228"/>
      <c r="D7" s="228"/>
      <c r="E7" s="228"/>
      <c r="F7" s="228"/>
      <c r="G7" s="228"/>
      <c r="H7" s="228"/>
      <c r="I7" s="228"/>
    </row>
    <row r="8" spans="1:11" ht="5.15" customHeight="1">
      <c r="A8" s="62"/>
      <c r="B8" s="167"/>
      <c r="C8" s="166"/>
      <c r="D8" s="167"/>
      <c r="E8" s="166"/>
      <c r="F8" s="166"/>
      <c r="G8" s="166"/>
      <c r="H8" s="166"/>
      <c r="I8" s="166"/>
    </row>
    <row r="9" spans="1:11" ht="15" customHeight="1">
      <c r="A9" s="230" t="s">
        <v>8</v>
      </c>
      <c r="B9" s="230"/>
      <c r="C9" s="230"/>
      <c r="D9" s="230">
        <f>SUM(D10:D20)</f>
        <v>8155</v>
      </c>
      <c r="E9" s="230"/>
      <c r="F9" s="232"/>
      <c r="G9" s="232">
        <f>SUM(G10:G20)</f>
        <v>6989</v>
      </c>
      <c r="H9" s="232"/>
      <c r="I9" s="232">
        <v>6822</v>
      </c>
      <c r="K9" s="129"/>
    </row>
    <row r="10" spans="1:11" ht="15" customHeight="1">
      <c r="A10" s="50" t="s">
        <v>158</v>
      </c>
      <c r="B10" s="167"/>
      <c r="C10" s="53"/>
      <c r="D10" s="6">
        <v>580</v>
      </c>
      <c r="E10" s="6"/>
      <c r="F10" s="6"/>
      <c r="G10" s="6">
        <v>446</v>
      </c>
      <c r="H10" s="6"/>
      <c r="I10" s="262">
        <v>466</v>
      </c>
    </row>
    <row r="11" spans="1:11" ht="15" customHeight="1">
      <c r="A11" s="62" t="s">
        <v>159</v>
      </c>
      <c r="B11" s="167"/>
      <c r="C11" s="53"/>
      <c r="D11" s="6">
        <v>240</v>
      </c>
      <c r="E11" s="6"/>
      <c r="F11" s="6"/>
      <c r="G11" s="6">
        <v>192</v>
      </c>
      <c r="H11" s="6"/>
      <c r="I11" s="262">
        <v>221</v>
      </c>
    </row>
    <row r="12" spans="1:11" ht="15" customHeight="1">
      <c r="A12" s="62" t="s">
        <v>160</v>
      </c>
      <c r="B12" s="167"/>
      <c r="C12" s="53"/>
      <c r="D12" s="6">
        <v>535</v>
      </c>
      <c r="E12" s="6"/>
      <c r="F12" s="6"/>
      <c r="G12" s="6">
        <v>431</v>
      </c>
      <c r="H12" s="6"/>
      <c r="I12" s="262">
        <v>487</v>
      </c>
    </row>
    <row r="13" spans="1:11" ht="15" customHeight="1">
      <c r="A13" s="50" t="s">
        <v>161</v>
      </c>
      <c r="B13" s="167"/>
      <c r="C13" s="53"/>
      <c r="D13" s="6">
        <v>150</v>
      </c>
      <c r="E13" s="6"/>
      <c r="F13" s="6"/>
      <c r="G13" s="6">
        <v>154</v>
      </c>
      <c r="H13" s="6"/>
      <c r="I13" s="262">
        <v>157</v>
      </c>
    </row>
    <row r="14" spans="1:11" ht="15" customHeight="1">
      <c r="A14" s="62" t="s">
        <v>162</v>
      </c>
      <c r="B14" s="167"/>
      <c r="C14" s="53"/>
      <c r="D14" s="6">
        <v>550</v>
      </c>
      <c r="E14" s="6"/>
      <c r="F14" s="6"/>
      <c r="G14" s="6">
        <v>437</v>
      </c>
      <c r="H14" s="6"/>
      <c r="I14" s="262">
        <v>439</v>
      </c>
    </row>
    <row r="15" spans="1:11" ht="15" customHeight="1">
      <c r="A15" s="62" t="s">
        <v>163</v>
      </c>
      <c r="B15" s="167"/>
      <c r="C15" s="53"/>
      <c r="D15" s="6">
        <v>520</v>
      </c>
      <c r="E15" s="6"/>
      <c r="F15" s="6"/>
      <c r="G15" s="6">
        <v>437</v>
      </c>
      <c r="H15" s="6"/>
      <c r="I15" s="262">
        <v>453</v>
      </c>
    </row>
    <row r="16" spans="1:11" ht="15" customHeight="1">
      <c r="A16" s="62" t="s">
        <v>164</v>
      </c>
      <c r="B16" s="167"/>
      <c r="C16" s="53"/>
      <c r="D16" s="6">
        <v>530</v>
      </c>
      <c r="E16" s="6"/>
      <c r="F16" s="6"/>
      <c r="G16" s="6">
        <v>464</v>
      </c>
      <c r="H16" s="6"/>
      <c r="I16" s="262">
        <v>481</v>
      </c>
    </row>
    <row r="17" spans="1:10" ht="15" customHeight="1">
      <c r="A17" s="62" t="s">
        <v>165</v>
      </c>
      <c r="B17" s="167"/>
      <c r="C17" s="53"/>
      <c r="D17" s="6">
        <v>3555</v>
      </c>
      <c r="E17" s="6"/>
      <c r="F17" s="6"/>
      <c r="G17" s="6">
        <v>3082</v>
      </c>
      <c r="H17" s="6"/>
      <c r="I17" s="276">
        <v>3181</v>
      </c>
    </row>
    <row r="18" spans="1:10" ht="15" customHeight="1">
      <c r="A18" s="62" t="s">
        <v>166</v>
      </c>
      <c r="B18" s="166"/>
      <c r="C18" s="53"/>
      <c r="D18" s="6">
        <v>540</v>
      </c>
      <c r="E18" s="6"/>
      <c r="F18" s="6"/>
      <c r="G18" s="6">
        <v>461</v>
      </c>
      <c r="H18" s="6"/>
      <c r="I18" s="262">
        <v>479</v>
      </c>
    </row>
    <row r="19" spans="1:10" ht="15" customHeight="1">
      <c r="A19" s="50" t="s">
        <v>167</v>
      </c>
      <c r="B19" s="167"/>
      <c r="C19" s="53"/>
      <c r="D19" s="6">
        <v>430</v>
      </c>
      <c r="E19" s="6"/>
      <c r="F19" s="6"/>
      <c r="G19" s="6">
        <v>419</v>
      </c>
      <c r="H19" s="6"/>
      <c r="I19" s="262">
        <v>433</v>
      </c>
    </row>
    <row r="20" spans="1:10" ht="15" customHeight="1">
      <c r="A20" s="62" t="s">
        <v>168</v>
      </c>
      <c r="B20" s="167"/>
      <c r="C20" s="53"/>
      <c r="D20" s="268">
        <v>525</v>
      </c>
      <c r="E20" s="6"/>
      <c r="F20" s="271"/>
      <c r="G20" s="271">
        <v>466</v>
      </c>
      <c r="H20" s="6"/>
      <c r="I20" s="262">
        <v>491</v>
      </c>
    </row>
    <row r="21" spans="1:10" ht="5.15" customHeight="1">
      <c r="A21" s="269"/>
      <c r="B21" s="269"/>
      <c r="C21" s="269"/>
      <c r="D21" s="269"/>
      <c r="E21" s="269"/>
      <c r="F21" s="263"/>
      <c r="G21" s="263"/>
      <c r="H21" s="269"/>
      <c r="I21" s="269"/>
    </row>
    <row r="22" spans="1:10" ht="5.15" customHeight="1">
      <c r="A22" s="62"/>
      <c r="B22" s="166"/>
      <c r="C22" s="166"/>
      <c r="D22" s="166"/>
      <c r="E22" s="166"/>
      <c r="F22" s="166"/>
      <c r="G22" s="166"/>
      <c r="H22" s="166"/>
      <c r="I22" s="167"/>
    </row>
    <row r="23" spans="1:10" ht="15" customHeight="1">
      <c r="A23" s="20"/>
      <c r="B23" s="35"/>
      <c r="C23" s="35"/>
      <c r="D23" s="35"/>
      <c r="E23" s="35"/>
      <c r="F23" s="35"/>
      <c r="G23" s="35"/>
      <c r="H23" s="35"/>
    </row>
    <row r="24" spans="1:10" ht="15" customHeight="1">
      <c r="A24" s="20"/>
      <c r="B24" s="35"/>
      <c r="C24" s="35"/>
      <c r="D24" s="35"/>
      <c r="E24" s="35"/>
      <c r="F24" s="35"/>
      <c r="G24" s="35"/>
      <c r="H24" s="35"/>
    </row>
    <row r="25" spans="1:10" s="126" customFormat="1" ht="15" customHeight="1">
      <c r="A25" s="227" t="s">
        <v>110</v>
      </c>
      <c r="B25" s="223"/>
      <c r="C25" s="223"/>
      <c r="D25" s="222"/>
      <c r="E25" s="222"/>
      <c r="F25" s="222"/>
      <c r="G25" s="222"/>
      <c r="H25" s="222"/>
      <c r="I25" s="222"/>
    </row>
    <row r="26" spans="1:10" ht="15" customHeight="1">
      <c r="A26" s="10"/>
      <c r="B26" s="224"/>
      <c r="C26" s="224"/>
      <c r="D26" s="224"/>
      <c r="E26" s="224"/>
      <c r="F26" s="224"/>
      <c r="G26" s="224"/>
      <c r="H26" s="224"/>
    </row>
    <row r="27" spans="1:10" ht="15" customHeight="1">
      <c r="H27" s="36"/>
      <c r="I27" s="36" t="s">
        <v>16</v>
      </c>
    </row>
    <row r="28" spans="1:10" ht="5.15" customHeight="1">
      <c r="A28" s="8"/>
      <c r="B28" s="36"/>
      <c r="C28" s="36"/>
      <c r="D28" s="36"/>
      <c r="E28" s="36"/>
      <c r="F28" s="36"/>
      <c r="G28" s="36"/>
      <c r="H28" s="36" t="s">
        <v>2</v>
      </c>
    </row>
    <row r="29" spans="1:10" ht="5.15" customHeight="1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10" ht="13" customHeight="1">
      <c r="A30" s="281" t="s">
        <v>15</v>
      </c>
      <c r="B30" s="281" t="s">
        <v>100</v>
      </c>
      <c r="C30" s="284" t="s">
        <v>157</v>
      </c>
      <c r="D30" s="284" t="s">
        <v>170</v>
      </c>
      <c r="E30" s="285"/>
      <c r="F30" s="295" t="s">
        <v>178</v>
      </c>
      <c r="G30" s="295" t="s">
        <v>191</v>
      </c>
      <c r="H30" s="295" t="s">
        <v>213</v>
      </c>
      <c r="I30" s="295" t="s">
        <v>242</v>
      </c>
      <c r="J30" s="169"/>
    </row>
    <row r="31" spans="1:10" ht="5.15" customHeight="1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10" ht="5.15" customHeight="1"/>
    <row r="33" spans="1:24" ht="15" customHeight="1">
      <c r="A33" s="7" t="s">
        <v>278</v>
      </c>
      <c r="B33" s="70">
        <v>535</v>
      </c>
      <c r="C33" s="70">
        <v>544</v>
      </c>
      <c r="D33" s="70">
        <v>553</v>
      </c>
      <c r="E33" s="70"/>
      <c r="F33" s="70">
        <v>622</v>
      </c>
      <c r="G33" s="70">
        <v>622</v>
      </c>
      <c r="H33" s="70">
        <v>624</v>
      </c>
      <c r="I33" s="5">
        <v>621</v>
      </c>
      <c r="N33" s="169"/>
      <c r="O33" s="169"/>
    </row>
    <row r="34" spans="1:24" ht="15" customHeight="1">
      <c r="A34" s="7" t="s">
        <v>111</v>
      </c>
      <c r="B34" s="70">
        <v>17021</v>
      </c>
      <c r="C34" s="70">
        <v>16865</v>
      </c>
      <c r="D34" s="70">
        <v>16665</v>
      </c>
      <c r="E34" s="70"/>
      <c r="F34" s="70">
        <v>16104</v>
      </c>
      <c r="G34" s="70">
        <v>16369</v>
      </c>
      <c r="H34" s="70">
        <v>12570</v>
      </c>
      <c r="I34" s="5">
        <v>15332</v>
      </c>
      <c r="J34" s="169"/>
      <c r="N34" s="169"/>
      <c r="O34" s="169"/>
    </row>
    <row r="35" spans="1:24" ht="15" customHeight="1">
      <c r="A35" s="7" t="s">
        <v>19</v>
      </c>
      <c r="B35" s="70">
        <v>98218</v>
      </c>
      <c r="C35" s="70">
        <v>99772</v>
      </c>
      <c r="D35" s="70">
        <v>97759</v>
      </c>
      <c r="E35" s="70"/>
      <c r="F35" s="70">
        <v>97160</v>
      </c>
      <c r="G35" s="70">
        <v>95882</v>
      </c>
      <c r="H35" s="70">
        <v>79937</v>
      </c>
      <c r="I35" s="5">
        <v>85377</v>
      </c>
      <c r="J35" s="169"/>
      <c r="N35" s="169"/>
      <c r="O35" s="169"/>
    </row>
    <row r="36" spans="1:24" ht="15" customHeight="1">
      <c r="A36" s="7" t="s">
        <v>20</v>
      </c>
      <c r="B36" s="70">
        <v>22995</v>
      </c>
      <c r="C36" s="70">
        <v>22073</v>
      </c>
      <c r="D36" s="70">
        <v>20289</v>
      </c>
      <c r="E36" s="70"/>
      <c r="F36" s="70">
        <v>20792</v>
      </c>
      <c r="G36" s="70">
        <v>19430</v>
      </c>
      <c r="H36" s="70">
        <v>20263</v>
      </c>
      <c r="I36" s="5">
        <v>15598</v>
      </c>
      <c r="J36" s="225"/>
      <c r="N36" s="169"/>
      <c r="O36" s="169"/>
    </row>
    <row r="37" spans="1:24" ht="15" customHeight="1">
      <c r="A37" s="7" t="s">
        <v>112</v>
      </c>
      <c r="B37" s="70">
        <v>9119</v>
      </c>
      <c r="C37" s="70">
        <v>9405</v>
      </c>
      <c r="D37" s="70">
        <v>9139</v>
      </c>
      <c r="E37" s="70"/>
      <c r="F37" s="70">
        <v>8612</v>
      </c>
      <c r="G37" s="70">
        <v>8575</v>
      </c>
      <c r="H37" s="70">
        <v>4794</v>
      </c>
      <c r="I37" s="5">
        <v>3245</v>
      </c>
      <c r="J37" s="169"/>
      <c r="N37" s="169"/>
      <c r="O37" s="169"/>
    </row>
    <row r="38" spans="1:24" ht="15" customHeight="1">
      <c r="A38" s="7" t="s">
        <v>113</v>
      </c>
      <c r="B38" s="70">
        <v>34944</v>
      </c>
      <c r="C38" s="70">
        <v>32891</v>
      </c>
      <c r="D38" s="70">
        <v>29854</v>
      </c>
      <c r="E38" s="70"/>
      <c r="F38" s="70">
        <v>32185</v>
      </c>
      <c r="G38" s="70">
        <v>30660</v>
      </c>
      <c r="H38" s="70">
        <v>29606</v>
      </c>
      <c r="I38" s="5">
        <v>37114</v>
      </c>
      <c r="J38" s="169"/>
      <c r="N38" s="169"/>
      <c r="O38" s="169"/>
    </row>
    <row r="39" spans="1:24" ht="5.15" customHeight="1">
      <c r="A39" s="229"/>
      <c r="B39" s="229"/>
      <c r="C39" s="229"/>
      <c r="D39" s="229"/>
      <c r="E39" s="229"/>
      <c r="F39" s="229"/>
      <c r="G39" s="229"/>
      <c r="H39" s="229"/>
      <c r="I39" s="229"/>
      <c r="O39" s="169"/>
    </row>
    <row r="40" spans="1:24" ht="5.15" customHeight="1">
      <c r="O40" s="169"/>
    </row>
    <row r="41" spans="1:24" ht="17.5" customHeight="1">
      <c r="A41" s="316" t="s">
        <v>279</v>
      </c>
      <c r="O41" s="169"/>
    </row>
    <row r="42" spans="1:24" ht="15" customHeight="1">
      <c r="B42" s="78"/>
      <c r="C42" s="78"/>
      <c r="D42" s="78"/>
      <c r="E42" s="78"/>
      <c r="F42" s="78"/>
      <c r="G42" s="78"/>
      <c r="H42" s="78"/>
      <c r="I42" s="36"/>
      <c r="J42" s="34"/>
      <c r="K42" s="34"/>
      <c r="L42" s="34"/>
      <c r="M42" s="34"/>
      <c r="N42" s="34"/>
      <c r="O42" s="169"/>
      <c r="P42" s="34"/>
      <c r="Q42" s="34"/>
      <c r="R42" s="34"/>
      <c r="S42" s="34"/>
      <c r="T42" s="34"/>
      <c r="U42" s="34"/>
      <c r="V42" s="34"/>
      <c r="W42" s="34"/>
      <c r="X42" s="34"/>
    </row>
    <row r="43" spans="1:24" s="126" customFormat="1" ht="15" customHeight="1">
      <c r="A43" s="227" t="s">
        <v>290</v>
      </c>
      <c r="B43" s="223"/>
      <c r="C43" s="223"/>
      <c r="D43" s="223"/>
      <c r="E43" s="223"/>
      <c r="F43" s="223"/>
      <c r="G43" s="223"/>
      <c r="H43" s="223"/>
      <c r="I43" s="222"/>
    </row>
    <row r="44" spans="1:24" ht="15" customHeight="1">
      <c r="A44" s="10"/>
      <c r="B44" s="224"/>
      <c r="C44" s="224"/>
      <c r="D44" s="224"/>
      <c r="E44" s="224"/>
      <c r="F44" s="224"/>
      <c r="G44" s="224"/>
      <c r="H44" s="224"/>
    </row>
    <row r="45" spans="1:24" ht="15" customHeight="1">
      <c r="A45" s="8"/>
      <c r="B45" s="36"/>
      <c r="C45" s="36"/>
      <c r="D45" s="36"/>
      <c r="E45" s="36"/>
      <c r="F45" s="36"/>
      <c r="G45" s="36"/>
      <c r="I45" s="36" t="s">
        <v>16</v>
      </c>
    </row>
    <row r="46" spans="1:24" ht="5.15" customHeight="1">
      <c r="A46" s="8"/>
      <c r="B46" s="36"/>
      <c r="C46" s="36"/>
      <c r="D46" s="36"/>
      <c r="E46" s="36"/>
      <c r="F46" s="36" t="s">
        <v>2</v>
      </c>
      <c r="G46" s="36"/>
      <c r="H46" s="36"/>
    </row>
    <row r="47" spans="1:24" ht="5.15" customHeight="1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24" ht="13" customHeight="1">
      <c r="A48" s="281" t="s">
        <v>15</v>
      </c>
      <c r="B48" s="281" t="s">
        <v>100</v>
      </c>
      <c r="C48" s="285" t="s">
        <v>157</v>
      </c>
      <c r="D48" s="285" t="s">
        <v>170</v>
      </c>
      <c r="E48" s="285"/>
      <c r="F48" s="295" t="s">
        <v>178</v>
      </c>
      <c r="G48" s="295" t="s">
        <v>191</v>
      </c>
      <c r="H48" s="295" t="s">
        <v>213</v>
      </c>
      <c r="I48" s="295" t="s">
        <v>242</v>
      </c>
    </row>
    <row r="49" spans="1:9" ht="5.15" customHeight="1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9" ht="5.15" customHeight="1">
      <c r="G50" s="226"/>
      <c r="H50" s="226"/>
      <c r="I50" s="226"/>
    </row>
    <row r="51" spans="1:9" s="93" customFormat="1" ht="14.15" customHeight="1">
      <c r="A51" s="228" t="s">
        <v>281</v>
      </c>
      <c r="B51" s="228">
        <v>535</v>
      </c>
      <c r="C51" s="228">
        <v>544</v>
      </c>
      <c r="D51" s="228">
        <v>553</v>
      </c>
      <c r="E51" s="239"/>
      <c r="F51" s="232">
        <f t="shared" ref="F51:H51" si="0">F53+F56+F67+F71+F72+F65+F66+F77+F52</f>
        <v>622</v>
      </c>
      <c r="G51" s="232">
        <f t="shared" si="0"/>
        <v>622</v>
      </c>
      <c r="H51" s="232">
        <f t="shared" si="0"/>
        <v>624</v>
      </c>
      <c r="I51" s="232">
        <f>I53+I56+I67+I71+I72+I65+I66+I77+I52</f>
        <v>621</v>
      </c>
    </row>
    <row r="52" spans="1:9" s="93" customFormat="1" ht="14.15" customHeight="1">
      <c r="A52" s="14" t="s">
        <v>261</v>
      </c>
      <c r="B52" s="70"/>
      <c r="C52" s="70"/>
      <c r="D52" s="70"/>
      <c r="E52" s="70"/>
      <c r="F52" s="70">
        <v>50</v>
      </c>
      <c r="G52" s="70">
        <v>50</v>
      </c>
      <c r="H52" s="70">
        <v>50</v>
      </c>
      <c r="I52" s="70">
        <v>50</v>
      </c>
    </row>
    <row r="53" spans="1:9" ht="14.15" customHeight="1">
      <c r="A53" s="14" t="s">
        <v>21</v>
      </c>
      <c r="B53" s="70">
        <f t="shared" ref="B53:D53" si="1">SUM(B54,B55)</f>
        <v>400</v>
      </c>
      <c r="C53" s="70">
        <f t="shared" si="1"/>
        <v>403</v>
      </c>
      <c r="D53" s="70">
        <f t="shared" si="1"/>
        <v>407</v>
      </c>
      <c r="E53" s="70"/>
      <c r="F53" s="70">
        <f t="shared" ref="F53:H53" si="2">SUM(F54,F55)</f>
        <v>409</v>
      </c>
      <c r="G53" s="70">
        <f t="shared" si="2"/>
        <v>408</v>
      </c>
      <c r="H53" s="70">
        <f t="shared" si="2"/>
        <v>411</v>
      </c>
      <c r="I53" s="70">
        <f>SUM(I54,I55)</f>
        <v>408</v>
      </c>
    </row>
    <row r="54" spans="1:9" ht="14.15" customHeight="1">
      <c r="A54" s="13" t="s">
        <v>22</v>
      </c>
      <c r="B54" s="70">
        <v>96</v>
      </c>
      <c r="C54" s="70">
        <v>96</v>
      </c>
      <c r="D54" s="75">
        <v>96</v>
      </c>
      <c r="E54" s="70"/>
      <c r="F54" s="70">
        <v>96</v>
      </c>
      <c r="G54" s="70">
        <v>96</v>
      </c>
      <c r="H54" s="70">
        <v>96</v>
      </c>
      <c r="I54" s="5">
        <v>96</v>
      </c>
    </row>
    <row r="55" spans="1:9" ht="14.15" customHeight="1">
      <c r="A55" s="13" t="s">
        <v>23</v>
      </c>
      <c r="B55" s="70">
        <v>304</v>
      </c>
      <c r="C55" s="70">
        <v>307</v>
      </c>
      <c r="D55" s="75">
        <v>311</v>
      </c>
      <c r="E55" s="70"/>
      <c r="F55" s="70">
        <v>313</v>
      </c>
      <c r="G55" s="70">
        <v>312</v>
      </c>
      <c r="H55" s="70">
        <v>315</v>
      </c>
      <c r="I55" s="5">
        <v>312</v>
      </c>
    </row>
    <row r="56" spans="1:9" ht="14.15" customHeight="1">
      <c r="A56" s="14" t="s">
        <v>24</v>
      </c>
      <c r="B56" s="70">
        <f t="shared" ref="B56:D56" si="3">SUM(B57,B59,B62,B64)</f>
        <v>90</v>
      </c>
      <c r="C56" s="70">
        <f t="shared" si="3"/>
        <v>91</v>
      </c>
      <c r="D56" s="70">
        <f t="shared" si="3"/>
        <v>91</v>
      </c>
      <c r="E56" s="70"/>
      <c r="F56" s="70">
        <f t="shared" ref="F56:H56" si="4">SUM(F57,F59,F62,F64)</f>
        <v>90</v>
      </c>
      <c r="G56" s="70">
        <f t="shared" si="4"/>
        <v>91</v>
      </c>
      <c r="H56" s="70">
        <f t="shared" si="4"/>
        <v>89</v>
      </c>
      <c r="I56" s="70">
        <f>SUM(I57,I59,I62,I64)</f>
        <v>89</v>
      </c>
    </row>
    <row r="57" spans="1:9" ht="14.15" customHeight="1">
      <c r="A57" s="7" t="s">
        <v>171</v>
      </c>
      <c r="B57" s="70">
        <v>52</v>
      </c>
      <c r="C57" s="70">
        <v>54</v>
      </c>
      <c r="D57" s="75">
        <v>51</v>
      </c>
      <c r="E57" s="70"/>
      <c r="F57" s="70">
        <v>51</v>
      </c>
      <c r="G57" s="70">
        <v>52</v>
      </c>
      <c r="H57" s="70">
        <v>52</v>
      </c>
      <c r="I57" s="5">
        <v>53</v>
      </c>
    </row>
    <row r="58" spans="1:9" ht="14.15" customHeight="1">
      <c r="A58" s="13" t="s">
        <v>26</v>
      </c>
      <c r="B58" s="70">
        <v>9</v>
      </c>
      <c r="C58" s="70">
        <v>9</v>
      </c>
      <c r="D58" s="75">
        <v>6</v>
      </c>
      <c r="E58" s="70"/>
      <c r="F58" s="70">
        <v>6</v>
      </c>
      <c r="G58" s="70">
        <v>6</v>
      </c>
      <c r="H58" s="70">
        <v>7</v>
      </c>
      <c r="I58" s="5">
        <v>8</v>
      </c>
    </row>
    <row r="59" spans="1:9" ht="14.15" customHeight="1">
      <c r="A59" s="7" t="s">
        <v>172</v>
      </c>
      <c r="B59" s="70">
        <v>17</v>
      </c>
      <c r="C59" s="70">
        <v>17</v>
      </c>
      <c r="D59" s="75">
        <v>20</v>
      </c>
      <c r="E59" s="70"/>
      <c r="F59" s="70">
        <v>20</v>
      </c>
      <c r="G59" s="70">
        <v>18</v>
      </c>
      <c r="H59" s="70">
        <v>16</v>
      </c>
      <c r="I59" s="5">
        <v>15</v>
      </c>
    </row>
    <row r="60" spans="1:9" ht="14.15" customHeight="1">
      <c r="A60" s="13" t="s">
        <v>26</v>
      </c>
      <c r="B60" s="70">
        <v>2</v>
      </c>
      <c r="C60" s="70">
        <v>2</v>
      </c>
      <c r="D60" s="75">
        <v>5</v>
      </c>
      <c r="E60" s="70"/>
      <c r="F60" s="70">
        <v>5</v>
      </c>
      <c r="G60" s="70">
        <v>4</v>
      </c>
      <c r="H60" s="70">
        <v>2</v>
      </c>
      <c r="I60" s="5">
        <v>1</v>
      </c>
    </row>
    <row r="61" spans="1:9" ht="14.15" customHeight="1">
      <c r="A61" s="7" t="s">
        <v>80</v>
      </c>
      <c r="B61" s="70">
        <v>1</v>
      </c>
      <c r="C61" s="70">
        <v>1</v>
      </c>
      <c r="D61" s="75">
        <v>1</v>
      </c>
      <c r="E61" s="70"/>
      <c r="F61" s="70">
        <v>1</v>
      </c>
      <c r="G61" s="70">
        <v>1</v>
      </c>
      <c r="H61" s="70">
        <v>1</v>
      </c>
      <c r="I61" s="5">
        <v>1</v>
      </c>
    </row>
    <row r="62" spans="1:9" ht="14.15" customHeight="1">
      <c r="A62" s="7" t="s">
        <v>173</v>
      </c>
      <c r="B62" s="70">
        <v>20</v>
      </c>
      <c r="C62" s="70">
        <v>19</v>
      </c>
      <c r="D62" s="75">
        <v>19</v>
      </c>
      <c r="E62" s="70"/>
      <c r="F62" s="70">
        <v>17</v>
      </c>
      <c r="G62" s="70">
        <v>19</v>
      </c>
      <c r="H62" s="70">
        <v>19</v>
      </c>
      <c r="I62" s="5">
        <v>19</v>
      </c>
    </row>
    <row r="63" spans="1:9" ht="14.15" customHeight="1">
      <c r="A63" s="13" t="s">
        <v>75</v>
      </c>
      <c r="B63" s="208" t="s">
        <v>154</v>
      </c>
      <c r="C63" s="208" t="s">
        <v>154</v>
      </c>
      <c r="D63" s="208" t="s">
        <v>154</v>
      </c>
      <c r="E63" s="208"/>
      <c r="F63" s="208" t="s">
        <v>154</v>
      </c>
      <c r="G63" s="208" t="s">
        <v>154</v>
      </c>
      <c r="H63" s="208" t="s">
        <v>154</v>
      </c>
      <c r="I63" s="208" t="s">
        <v>154</v>
      </c>
    </row>
    <row r="64" spans="1:9" ht="14.15" customHeight="1">
      <c r="A64" s="7" t="s">
        <v>182</v>
      </c>
      <c r="B64" s="70">
        <v>1</v>
      </c>
      <c r="C64" s="70">
        <v>1</v>
      </c>
      <c r="D64" s="75">
        <v>1</v>
      </c>
      <c r="E64" s="70"/>
      <c r="F64" s="70">
        <v>2</v>
      </c>
      <c r="G64" s="70">
        <v>2</v>
      </c>
      <c r="H64" s="70">
        <v>2</v>
      </c>
      <c r="I64" s="5">
        <v>2</v>
      </c>
    </row>
    <row r="65" spans="1:11" ht="14.15" customHeight="1">
      <c r="A65" s="7" t="s">
        <v>185</v>
      </c>
      <c r="B65" s="70">
        <v>1</v>
      </c>
      <c r="C65" s="70">
        <v>1</v>
      </c>
      <c r="D65" s="75">
        <v>1</v>
      </c>
      <c r="E65" s="70"/>
      <c r="F65" s="70">
        <v>1</v>
      </c>
      <c r="G65" s="70">
        <v>1</v>
      </c>
      <c r="H65" s="70">
        <v>1</v>
      </c>
      <c r="I65" s="5">
        <v>1</v>
      </c>
    </row>
    <row r="66" spans="1:11" ht="14.15" customHeight="1">
      <c r="A66" s="7" t="s">
        <v>183</v>
      </c>
      <c r="B66" s="70">
        <v>1</v>
      </c>
      <c r="C66" s="70">
        <v>1</v>
      </c>
      <c r="D66" s="75">
        <v>1</v>
      </c>
      <c r="E66" s="70"/>
      <c r="F66" s="70">
        <v>1</v>
      </c>
      <c r="G66" s="70">
        <v>1</v>
      </c>
      <c r="H66" s="70">
        <v>2</v>
      </c>
      <c r="I66" s="5">
        <v>2</v>
      </c>
    </row>
    <row r="67" spans="1:11" ht="14.15" customHeight="1">
      <c r="A67" s="7" t="s">
        <v>29</v>
      </c>
      <c r="B67" s="70">
        <f>SUM(B68:B70)</f>
        <v>26</v>
      </c>
      <c r="C67" s="70">
        <f t="shared" ref="C67:D67" si="5">SUM(C68:C70)</f>
        <v>31</v>
      </c>
      <c r="D67" s="70">
        <f t="shared" si="5"/>
        <v>36</v>
      </c>
      <c r="E67" s="70"/>
      <c r="F67" s="70">
        <f t="shared" ref="F67:H67" si="6">SUM(F68:F70)</f>
        <v>36</v>
      </c>
      <c r="G67" s="70">
        <f t="shared" si="6"/>
        <v>36</v>
      </c>
      <c r="H67" s="70">
        <f t="shared" si="6"/>
        <v>36</v>
      </c>
      <c r="I67" s="70">
        <f>SUM(I68:I70)</f>
        <v>36</v>
      </c>
    </row>
    <row r="68" spans="1:11" ht="14.15" customHeight="1">
      <c r="A68" s="7" t="s">
        <v>192</v>
      </c>
      <c r="B68" s="208" t="s">
        <v>154</v>
      </c>
      <c r="C68" s="70">
        <v>2</v>
      </c>
      <c r="D68" s="75">
        <v>2</v>
      </c>
      <c r="E68" s="70"/>
      <c r="F68" s="70">
        <v>1</v>
      </c>
      <c r="G68" s="70" t="s">
        <v>154</v>
      </c>
      <c r="H68" s="70" t="s">
        <v>154</v>
      </c>
      <c r="I68" s="70" t="s">
        <v>154</v>
      </c>
    </row>
    <row r="69" spans="1:11" ht="14.15" customHeight="1">
      <c r="A69" s="7" t="s">
        <v>193</v>
      </c>
      <c r="B69" s="70">
        <v>25</v>
      </c>
      <c r="C69" s="70">
        <v>23</v>
      </c>
      <c r="D69" s="75">
        <v>23</v>
      </c>
      <c r="E69" s="70"/>
      <c r="F69" s="70">
        <v>24</v>
      </c>
      <c r="G69" s="70">
        <v>25</v>
      </c>
      <c r="H69" s="70">
        <v>25</v>
      </c>
      <c r="I69" s="5">
        <v>25</v>
      </c>
    </row>
    <row r="70" spans="1:11" ht="14.15" customHeight="1">
      <c r="A70" s="7" t="s">
        <v>194</v>
      </c>
      <c r="B70" s="70">
        <v>1</v>
      </c>
      <c r="C70" s="70">
        <v>6</v>
      </c>
      <c r="D70" s="75">
        <v>11</v>
      </c>
      <c r="E70" s="70"/>
      <c r="F70" s="70">
        <v>11</v>
      </c>
      <c r="G70" s="70">
        <v>11</v>
      </c>
      <c r="H70" s="70">
        <v>11</v>
      </c>
      <c r="I70" s="5">
        <v>11</v>
      </c>
    </row>
    <row r="71" spans="1:11" ht="14.15" customHeight="1">
      <c r="A71" s="7" t="s">
        <v>32</v>
      </c>
      <c r="B71" s="70">
        <v>15</v>
      </c>
      <c r="C71" s="70">
        <v>15</v>
      </c>
      <c r="D71" s="75">
        <v>15</v>
      </c>
      <c r="E71" s="70"/>
      <c r="F71" s="70">
        <v>15</v>
      </c>
      <c r="G71" s="70">
        <v>15</v>
      </c>
      <c r="H71" s="70">
        <v>15</v>
      </c>
      <c r="I71" s="5">
        <v>15</v>
      </c>
    </row>
    <row r="72" spans="1:11" ht="14.15" customHeight="1">
      <c r="A72" s="7" t="s">
        <v>186</v>
      </c>
      <c r="B72" s="70">
        <f>SUM(B73:B76)</f>
        <v>2</v>
      </c>
      <c r="C72" s="70">
        <f t="shared" ref="C72:D72" si="7">SUM(C73:C76)</f>
        <v>2</v>
      </c>
      <c r="D72" s="70">
        <f t="shared" si="7"/>
        <v>2</v>
      </c>
      <c r="E72" s="70"/>
      <c r="F72" s="70">
        <f t="shared" ref="F72:H72" si="8">SUM(F73:F76)</f>
        <v>2</v>
      </c>
      <c r="G72" s="70">
        <f t="shared" si="8"/>
        <v>2</v>
      </c>
      <c r="H72" s="70">
        <f t="shared" si="8"/>
        <v>2</v>
      </c>
      <c r="I72" s="70">
        <f>SUM(I73:I76)</f>
        <v>2</v>
      </c>
    </row>
    <row r="73" spans="1:11" ht="14.15" customHeight="1">
      <c r="A73" s="8" t="s">
        <v>34</v>
      </c>
      <c r="B73" s="70">
        <v>1</v>
      </c>
      <c r="C73" s="70">
        <v>1</v>
      </c>
      <c r="D73" s="70">
        <v>1</v>
      </c>
      <c r="E73" s="70"/>
      <c r="F73" s="70">
        <v>1</v>
      </c>
      <c r="G73" s="70">
        <v>1</v>
      </c>
      <c r="H73" s="70">
        <v>1</v>
      </c>
      <c r="I73" s="5">
        <v>1</v>
      </c>
    </row>
    <row r="74" spans="1:11" ht="14.15" customHeight="1">
      <c r="A74" s="8" t="s">
        <v>35</v>
      </c>
      <c r="B74" s="208" t="s">
        <v>154</v>
      </c>
      <c r="C74" s="208" t="s">
        <v>154</v>
      </c>
      <c r="D74" s="208" t="s">
        <v>154</v>
      </c>
      <c r="E74" s="208"/>
      <c r="F74" s="208" t="s">
        <v>154</v>
      </c>
      <c r="G74" s="208" t="s">
        <v>154</v>
      </c>
      <c r="H74" s="208" t="s">
        <v>154</v>
      </c>
      <c r="I74" s="211" t="s">
        <v>154</v>
      </c>
    </row>
    <row r="75" spans="1:11" ht="14.15" customHeight="1">
      <c r="A75" s="8" t="s">
        <v>36</v>
      </c>
      <c r="B75" s="70">
        <v>1</v>
      </c>
      <c r="C75" s="70">
        <v>1</v>
      </c>
      <c r="D75" s="70">
        <v>1</v>
      </c>
      <c r="E75" s="70"/>
      <c r="F75" s="70">
        <v>1</v>
      </c>
      <c r="G75" s="70">
        <v>1</v>
      </c>
      <c r="H75" s="70">
        <v>1</v>
      </c>
      <c r="I75" s="5">
        <v>1</v>
      </c>
    </row>
    <row r="76" spans="1:11" ht="14.15" customHeight="1">
      <c r="A76" s="8" t="s">
        <v>37</v>
      </c>
      <c r="B76" s="208" t="s">
        <v>154</v>
      </c>
      <c r="C76" s="208" t="s">
        <v>154</v>
      </c>
      <c r="D76" s="208" t="s">
        <v>154</v>
      </c>
      <c r="E76" s="208"/>
      <c r="F76" s="208" t="s">
        <v>154</v>
      </c>
      <c r="G76" s="208" t="s">
        <v>154</v>
      </c>
      <c r="H76" s="208" t="s">
        <v>154</v>
      </c>
      <c r="I76" s="211" t="s">
        <v>154</v>
      </c>
    </row>
    <row r="77" spans="1:11" ht="14.15" customHeight="1">
      <c r="A77" s="62" t="s">
        <v>184</v>
      </c>
      <c r="B77" s="70" t="s">
        <v>154</v>
      </c>
      <c r="C77" s="70" t="s">
        <v>154</v>
      </c>
      <c r="D77" s="70" t="s">
        <v>154</v>
      </c>
      <c r="E77" s="70"/>
      <c r="F77" s="70">
        <v>18</v>
      </c>
      <c r="G77" s="70">
        <v>18</v>
      </c>
      <c r="H77" s="70">
        <v>18</v>
      </c>
      <c r="I77" s="5">
        <v>18</v>
      </c>
      <c r="K77" s="130"/>
    </row>
    <row r="78" spans="1:11" ht="5.15" customHeight="1">
      <c r="A78" s="229"/>
      <c r="B78" s="229"/>
      <c r="C78" s="229"/>
      <c r="D78" s="229"/>
      <c r="E78" s="229"/>
      <c r="F78" s="229"/>
      <c r="G78" s="229"/>
      <c r="H78" s="229"/>
      <c r="I78" s="229"/>
    </row>
    <row r="79" spans="1:11" ht="5.15" customHeight="1">
      <c r="A79" s="8"/>
      <c r="B79" s="47"/>
      <c r="C79" s="70"/>
      <c r="D79" s="70"/>
      <c r="E79" s="70"/>
      <c r="F79" s="70"/>
      <c r="G79" s="70"/>
      <c r="H79" s="70"/>
      <c r="I79" s="70"/>
    </row>
    <row r="80" spans="1:11" ht="15" customHeight="1">
      <c r="A80" s="316" t="s">
        <v>282</v>
      </c>
    </row>
    <row r="81" spans="1:1" ht="15" customHeight="1">
      <c r="A81" s="7" t="s">
        <v>283</v>
      </c>
    </row>
    <row r="82" spans="1:1" ht="15" customHeight="1"/>
    <row r="83" spans="1:1" ht="15" customHeight="1"/>
    <row r="84" spans="1:1" ht="15" customHeight="1"/>
    <row r="85" spans="1:1" ht="15" customHeight="1"/>
    <row r="86" spans="1:1" ht="15" customHeight="1"/>
    <row r="87" spans="1:1" ht="15" customHeight="1"/>
    <row r="88" spans="1:1" ht="15" customHeight="1"/>
    <row r="89" spans="1:1" ht="15" customHeight="1"/>
    <row r="90" spans="1:1" ht="15" customHeight="1"/>
    <row r="91" spans="1:1" ht="15" customHeight="1"/>
    <row r="92" spans="1:1" ht="15" customHeight="1"/>
    <row r="93" spans="1:1" ht="15" customHeight="1"/>
    <row r="94" spans="1:1" ht="15" customHeight="1"/>
    <row r="95" spans="1:1" ht="15" customHeight="1"/>
    <row r="96" spans="1:1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</sheetData>
  <protectedRanges>
    <protectedRange sqref="B63:I63" name="Rango1_1"/>
    <protectedRange sqref="B68:C68 B74:I74 B76:I76" name="Rango1_1_1_7"/>
  </protectedRange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  <rowBreaks count="1" manualBreakCount="1">
    <brk id="42" max="8" man="1"/>
  </rowBreaks>
  <ignoredErrors>
    <ignoredError sqref="C67:D6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O961"/>
  <sheetViews>
    <sheetView showGridLines="0" zoomScaleNormal="100" zoomScaleSheetLayoutView="100" workbookViewId="0">
      <selection sqref="A1:H46"/>
    </sheetView>
  </sheetViews>
  <sheetFormatPr baseColWidth="10" defaultColWidth="11" defaultRowHeight="11.5"/>
  <cols>
    <col min="1" max="1" width="40.25" style="44" customWidth="1"/>
    <col min="2" max="2" width="7.5" style="70" customWidth="1"/>
    <col min="3" max="3" width="7.08203125" style="70" customWidth="1"/>
    <col min="4" max="4" width="7.25" style="70" customWidth="1"/>
    <col min="5" max="5" width="10.33203125" style="70" customWidth="1"/>
    <col min="6" max="6" width="7.33203125" style="70" customWidth="1"/>
    <col min="7" max="7" width="8.58203125" style="70" customWidth="1"/>
    <col min="8" max="8" width="7.58203125" style="70" customWidth="1"/>
    <col min="9" max="9" width="6.83203125" style="68" customWidth="1"/>
    <col min="10" max="10" width="7.08203125" style="70" customWidth="1"/>
    <col min="11" max="11" width="10.25" style="68" customWidth="1"/>
    <col min="12" max="12" width="11" style="68"/>
    <col min="13" max="13" width="11" style="130" customWidth="1"/>
    <col min="14" max="14" width="11" style="68"/>
    <col min="15" max="15" width="6.33203125" style="68" customWidth="1"/>
    <col min="16" max="16384" width="11" style="68"/>
  </cols>
  <sheetData>
    <row r="1" spans="1:15" s="126" customFormat="1" ht="15" customHeight="1">
      <c r="A1" s="227" t="s">
        <v>280</v>
      </c>
      <c r="B1" s="151"/>
      <c r="C1" s="151"/>
      <c r="D1" s="151"/>
      <c r="E1" s="151"/>
      <c r="F1" s="151"/>
      <c r="G1" s="151"/>
      <c r="H1" s="151"/>
      <c r="I1" s="64"/>
      <c r="J1" s="212"/>
      <c r="M1" s="213"/>
    </row>
    <row r="2" spans="1:15" ht="15" customHeight="1">
      <c r="A2" s="180"/>
      <c r="B2" s="18"/>
      <c r="C2" s="18"/>
      <c r="D2" s="18"/>
      <c r="E2" s="18"/>
      <c r="F2" s="18"/>
      <c r="G2" s="18"/>
      <c r="H2" s="18"/>
      <c r="I2" s="4"/>
    </row>
    <row r="3" spans="1:15" ht="15" customHeight="1">
      <c r="A3" s="204"/>
      <c r="B3" s="205"/>
      <c r="C3" s="205"/>
      <c r="D3" s="205"/>
      <c r="E3" s="205"/>
      <c r="F3" s="205"/>
      <c r="G3" s="205"/>
      <c r="H3" s="19" t="s">
        <v>16</v>
      </c>
      <c r="I3" s="214"/>
    </row>
    <row r="4" spans="1:15" ht="5.15" customHeight="1">
      <c r="A4" s="40"/>
      <c r="B4" s="19"/>
      <c r="C4" s="19"/>
      <c r="D4" s="19"/>
      <c r="E4" s="19"/>
      <c r="F4" s="19"/>
      <c r="G4" s="19"/>
      <c r="H4" s="19"/>
      <c r="I4" s="72"/>
    </row>
    <row r="5" spans="1:15" ht="5.15" customHeight="1">
      <c r="A5" s="228"/>
      <c r="B5" s="228"/>
      <c r="C5" s="228"/>
      <c r="D5" s="228"/>
      <c r="E5" s="228"/>
      <c r="F5" s="228"/>
      <c r="G5" s="228"/>
      <c r="H5" s="228"/>
      <c r="I5" s="1"/>
    </row>
    <row r="6" spans="1:15" ht="23">
      <c r="A6" s="281" t="s">
        <v>15</v>
      </c>
      <c r="B6" s="285" t="s">
        <v>3</v>
      </c>
      <c r="C6" s="285" t="s">
        <v>146</v>
      </c>
      <c r="D6" s="285" t="s">
        <v>147</v>
      </c>
      <c r="E6" s="286" t="s">
        <v>181</v>
      </c>
      <c r="F6" s="285" t="s">
        <v>148</v>
      </c>
      <c r="G6" s="285" t="s">
        <v>149</v>
      </c>
      <c r="H6" s="286" t="s">
        <v>150</v>
      </c>
      <c r="I6" s="113"/>
      <c r="M6" s="330"/>
      <c r="N6" s="215"/>
    </row>
    <row r="7" spans="1:15" ht="5.15" customHeight="1">
      <c r="A7" s="228"/>
      <c r="B7" s="228"/>
      <c r="C7" s="228"/>
      <c r="D7" s="228"/>
      <c r="E7" s="228"/>
      <c r="F7" s="228"/>
      <c r="G7" s="228"/>
      <c r="H7" s="228"/>
      <c r="I7" s="106"/>
      <c r="M7" s="331"/>
      <c r="N7" s="12"/>
    </row>
    <row r="8" spans="1:15" ht="5.15" customHeight="1">
      <c r="A8" s="40"/>
      <c r="B8" s="19"/>
      <c r="C8" s="19"/>
      <c r="D8" s="19"/>
      <c r="E8" s="19"/>
      <c r="F8" s="19"/>
      <c r="G8" s="19"/>
      <c r="H8" s="19"/>
      <c r="I8" s="35"/>
    </row>
    <row r="9" spans="1:15" s="93" customFormat="1" ht="15" customHeight="1">
      <c r="A9" s="230" t="s">
        <v>284</v>
      </c>
      <c r="B9" s="233">
        <f>B10+B11+B12+B17+B18+B19+B20+B21+B22</f>
        <v>621</v>
      </c>
      <c r="C9" s="233">
        <v>45</v>
      </c>
      <c r="D9" s="233">
        <v>41</v>
      </c>
      <c r="E9" s="233">
        <v>49</v>
      </c>
      <c r="F9" s="233">
        <v>39</v>
      </c>
      <c r="G9" s="233">
        <v>60</v>
      </c>
      <c r="H9" s="233">
        <v>38</v>
      </c>
      <c r="I9" s="216"/>
      <c r="J9" s="78"/>
      <c r="K9" s="217"/>
      <c r="L9" s="78"/>
      <c r="M9" s="218"/>
      <c r="N9" s="71"/>
      <c r="O9" s="71"/>
    </row>
    <row r="10" spans="1:15" s="93" customFormat="1" ht="15" customHeight="1">
      <c r="A10" s="14" t="s">
        <v>261</v>
      </c>
      <c r="B10" s="6">
        <v>50</v>
      </c>
      <c r="C10" s="190">
        <v>4</v>
      </c>
      <c r="D10" s="190">
        <v>2</v>
      </c>
      <c r="E10" s="6">
        <v>3</v>
      </c>
      <c r="F10" s="190">
        <v>1</v>
      </c>
      <c r="G10" s="190">
        <v>6</v>
      </c>
      <c r="H10" s="190">
        <v>3</v>
      </c>
      <c r="I10" s="216"/>
      <c r="J10" s="78"/>
      <c r="K10" s="217"/>
      <c r="L10" s="78"/>
      <c r="M10" s="218"/>
      <c r="N10" s="71"/>
      <c r="O10" s="71"/>
    </row>
    <row r="11" spans="1:15" ht="15" customHeight="1">
      <c r="A11" s="44" t="s">
        <v>21</v>
      </c>
      <c r="B11" s="6">
        <v>408</v>
      </c>
      <c r="C11" s="190">
        <v>25</v>
      </c>
      <c r="D11" s="190">
        <v>28</v>
      </c>
      <c r="E11" s="6">
        <v>34</v>
      </c>
      <c r="F11" s="190">
        <v>26</v>
      </c>
      <c r="G11" s="190">
        <v>40</v>
      </c>
      <c r="H11" s="190">
        <v>23</v>
      </c>
      <c r="I11" s="219"/>
      <c r="J11" s="83"/>
      <c r="K11" s="14"/>
      <c r="L11" s="129"/>
      <c r="M11" s="84"/>
      <c r="N11" s="129"/>
      <c r="O11" s="129"/>
    </row>
    <row r="12" spans="1:15" ht="15" customHeight="1">
      <c r="A12" s="44" t="s">
        <v>24</v>
      </c>
      <c r="B12" s="273">
        <v>89</v>
      </c>
      <c r="C12" s="21">
        <v>8</v>
      </c>
      <c r="D12" s="21">
        <v>5</v>
      </c>
      <c r="E12" s="21">
        <v>6</v>
      </c>
      <c r="F12" s="21">
        <v>6</v>
      </c>
      <c r="G12" s="21">
        <v>7</v>
      </c>
      <c r="H12" s="21">
        <v>6</v>
      </c>
      <c r="I12" s="219"/>
      <c r="J12" s="75"/>
      <c r="K12" s="7"/>
      <c r="L12" s="129"/>
      <c r="M12" s="84"/>
      <c r="N12" s="129"/>
      <c r="O12" s="129"/>
    </row>
    <row r="13" spans="1:15" ht="15" customHeight="1">
      <c r="A13" s="42" t="s">
        <v>116</v>
      </c>
      <c r="B13" s="273">
        <v>53</v>
      </c>
      <c r="C13" s="190">
        <v>6</v>
      </c>
      <c r="D13" s="190">
        <v>3</v>
      </c>
      <c r="E13" s="6">
        <v>3</v>
      </c>
      <c r="F13" s="190">
        <v>3</v>
      </c>
      <c r="G13" s="190">
        <v>4</v>
      </c>
      <c r="H13" s="190">
        <v>3</v>
      </c>
      <c r="I13" s="219"/>
      <c r="J13" s="84"/>
      <c r="K13" s="7"/>
      <c r="L13" s="129"/>
      <c r="M13" s="84"/>
      <c r="N13" s="129"/>
      <c r="O13" s="129"/>
    </row>
    <row r="14" spans="1:15" ht="15" customHeight="1">
      <c r="A14" s="42" t="s">
        <v>117</v>
      </c>
      <c r="B14" s="273">
        <v>15</v>
      </c>
      <c r="C14" s="6" t="s">
        <v>154</v>
      </c>
      <c r="D14" s="190">
        <v>1</v>
      </c>
      <c r="E14" s="6">
        <v>1</v>
      </c>
      <c r="F14" s="190">
        <v>2</v>
      </c>
      <c r="G14" s="190">
        <v>1</v>
      </c>
      <c r="H14" s="190">
        <v>2</v>
      </c>
      <c r="I14" s="219"/>
      <c r="J14" s="84"/>
      <c r="K14" s="7"/>
      <c r="L14" s="129"/>
      <c r="M14" s="84"/>
      <c r="N14" s="129"/>
      <c r="O14" s="129"/>
    </row>
    <row r="15" spans="1:15" ht="15" customHeight="1">
      <c r="A15" s="42" t="s">
        <v>118</v>
      </c>
      <c r="B15" s="273">
        <v>19</v>
      </c>
      <c r="C15" s="190">
        <v>1</v>
      </c>
      <c r="D15" s="190">
        <v>1</v>
      </c>
      <c r="E15" s="6">
        <v>2</v>
      </c>
      <c r="F15" s="190">
        <v>1</v>
      </c>
      <c r="G15" s="190">
        <v>2</v>
      </c>
      <c r="H15" s="190">
        <v>1</v>
      </c>
      <c r="I15" s="219"/>
      <c r="J15" s="84"/>
      <c r="N15" s="129"/>
      <c r="O15" s="129"/>
    </row>
    <row r="16" spans="1:15" ht="15" customHeight="1">
      <c r="A16" s="42" t="s">
        <v>233</v>
      </c>
      <c r="B16" s="273">
        <v>2</v>
      </c>
      <c r="C16" s="6">
        <v>1</v>
      </c>
      <c r="D16" s="6" t="s">
        <v>154</v>
      </c>
      <c r="E16" s="6" t="s">
        <v>154</v>
      </c>
      <c r="F16" s="6" t="s">
        <v>154</v>
      </c>
      <c r="G16" s="6" t="s">
        <v>154</v>
      </c>
      <c r="H16" s="6" t="s">
        <v>154</v>
      </c>
      <c r="I16" s="219"/>
      <c r="J16" s="220"/>
      <c r="N16" s="129"/>
      <c r="O16" s="129"/>
    </row>
    <row r="17" spans="1:15" ht="15" customHeight="1">
      <c r="A17" s="44" t="s">
        <v>92</v>
      </c>
      <c r="B17" s="273">
        <v>1</v>
      </c>
      <c r="C17" s="6" t="s">
        <v>154</v>
      </c>
      <c r="D17" s="6" t="s">
        <v>154</v>
      </c>
      <c r="E17" s="6" t="s">
        <v>154</v>
      </c>
      <c r="F17" s="6" t="s">
        <v>154</v>
      </c>
      <c r="G17" s="6" t="s">
        <v>154</v>
      </c>
      <c r="H17" s="6" t="s">
        <v>154</v>
      </c>
      <c r="I17" s="219"/>
      <c r="J17" s="84"/>
      <c r="K17" s="7"/>
      <c r="L17" s="129"/>
      <c r="N17" s="129"/>
      <c r="O17" s="129"/>
    </row>
    <row r="18" spans="1:15" ht="15" customHeight="1">
      <c r="A18" s="44" t="s">
        <v>93</v>
      </c>
      <c r="B18" s="273">
        <v>2</v>
      </c>
      <c r="C18" s="6" t="s">
        <v>154</v>
      </c>
      <c r="D18" s="6" t="s">
        <v>154</v>
      </c>
      <c r="E18" s="6" t="s">
        <v>154</v>
      </c>
      <c r="F18" s="6" t="s">
        <v>154</v>
      </c>
      <c r="G18" s="6" t="s">
        <v>154</v>
      </c>
      <c r="H18" s="6" t="s">
        <v>154</v>
      </c>
      <c r="I18" s="219"/>
      <c r="J18" s="84"/>
      <c r="K18" s="7"/>
      <c r="L18" s="129"/>
      <c r="M18" s="84"/>
      <c r="N18" s="129"/>
      <c r="O18" s="129"/>
    </row>
    <row r="19" spans="1:15" ht="15" customHeight="1">
      <c r="A19" s="44" t="s">
        <v>243</v>
      </c>
      <c r="B19" s="273">
        <v>36</v>
      </c>
      <c r="C19" s="190">
        <v>5</v>
      </c>
      <c r="D19" s="6">
        <v>3</v>
      </c>
      <c r="E19" s="6">
        <v>4</v>
      </c>
      <c r="F19" s="190">
        <v>3</v>
      </c>
      <c r="G19" s="190">
        <v>4</v>
      </c>
      <c r="H19" s="190">
        <v>3</v>
      </c>
      <c r="I19" s="219"/>
      <c r="J19" s="84"/>
      <c r="K19" s="7"/>
      <c r="L19" s="129"/>
      <c r="M19" s="84"/>
      <c r="N19" s="129"/>
      <c r="O19" s="129"/>
    </row>
    <row r="20" spans="1:15" ht="15" customHeight="1">
      <c r="A20" s="44" t="s">
        <v>244</v>
      </c>
      <c r="B20" s="273">
        <v>15</v>
      </c>
      <c r="C20" s="190">
        <v>1</v>
      </c>
      <c r="D20" s="6">
        <v>1</v>
      </c>
      <c r="E20" s="6">
        <v>1</v>
      </c>
      <c r="F20" s="190">
        <v>1</v>
      </c>
      <c r="G20" s="190">
        <v>1</v>
      </c>
      <c r="H20" s="190">
        <v>1</v>
      </c>
      <c r="I20" s="219"/>
      <c r="K20" s="7"/>
      <c r="L20" s="129"/>
      <c r="M20" s="84"/>
      <c r="N20" s="129"/>
      <c r="O20" s="129"/>
    </row>
    <row r="21" spans="1:15" ht="15" customHeight="1">
      <c r="A21" s="61" t="s">
        <v>33</v>
      </c>
      <c r="B21" s="273">
        <v>2</v>
      </c>
      <c r="C21" s="6" t="s">
        <v>154</v>
      </c>
      <c r="D21" s="6" t="s">
        <v>154</v>
      </c>
      <c r="E21" s="6" t="s">
        <v>154</v>
      </c>
      <c r="F21" s="6" t="s">
        <v>154</v>
      </c>
      <c r="G21" s="6" t="s">
        <v>154</v>
      </c>
      <c r="H21" s="6" t="s">
        <v>154</v>
      </c>
      <c r="I21" s="219"/>
      <c r="J21" s="47"/>
      <c r="K21" s="7"/>
      <c r="L21" s="129"/>
      <c r="M21" s="221"/>
      <c r="N21" s="129"/>
      <c r="O21" s="129"/>
    </row>
    <row r="22" spans="1:15" ht="15" customHeight="1">
      <c r="A22" s="61" t="s">
        <v>245</v>
      </c>
      <c r="B22" s="273">
        <v>18</v>
      </c>
      <c r="C22" s="6">
        <v>2</v>
      </c>
      <c r="D22" s="6">
        <v>2</v>
      </c>
      <c r="E22" s="6">
        <v>1</v>
      </c>
      <c r="F22" s="6">
        <v>2</v>
      </c>
      <c r="G22" s="6">
        <v>2</v>
      </c>
      <c r="H22" s="6">
        <v>2</v>
      </c>
      <c r="I22" s="219"/>
      <c r="J22" s="47"/>
      <c r="K22" s="62"/>
      <c r="M22" s="84"/>
      <c r="N22" s="129"/>
      <c r="O22" s="129"/>
    </row>
    <row r="23" spans="1:15" ht="5.15" customHeight="1">
      <c r="A23" s="40"/>
      <c r="B23" s="19"/>
      <c r="C23" s="19"/>
      <c r="D23" s="19"/>
      <c r="E23" s="19"/>
      <c r="F23" s="231"/>
      <c r="G23" s="19"/>
      <c r="H23" s="19"/>
      <c r="M23" s="218"/>
    </row>
    <row r="24" spans="1:15" ht="5.15" customHeight="1">
      <c r="A24" s="228"/>
      <c r="B24" s="228"/>
      <c r="C24" s="228"/>
      <c r="D24" s="228"/>
      <c r="E24" s="228"/>
      <c r="F24" s="228"/>
      <c r="G24" s="228"/>
      <c r="H24" s="228"/>
      <c r="J24" s="78"/>
      <c r="M24" s="218"/>
    </row>
    <row r="25" spans="1:15" ht="7.5" customHeight="1">
      <c r="A25" s="281"/>
      <c r="B25" s="281"/>
      <c r="C25" s="329" t="s">
        <v>212</v>
      </c>
      <c r="D25" s="329"/>
      <c r="E25" s="332" t="s">
        <v>151</v>
      </c>
      <c r="F25" s="332" t="s">
        <v>152</v>
      </c>
      <c r="G25" s="329" t="s">
        <v>179</v>
      </c>
      <c r="H25" s="332" t="s">
        <v>153</v>
      </c>
      <c r="M25" s="84"/>
    </row>
    <row r="26" spans="1:15" ht="15" customHeight="1">
      <c r="A26" s="281" t="s">
        <v>15</v>
      </c>
      <c r="B26" s="281"/>
      <c r="C26" s="329"/>
      <c r="D26" s="329"/>
      <c r="E26" s="332"/>
      <c r="F26" s="332"/>
      <c r="G26" s="329"/>
      <c r="H26" s="332"/>
      <c r="M26" s="84"/>
    </row>
    <row r="27" spans="1:15" ht="5.15" customHeight="1">
      <c r="A27" s="228"/>
      <c r="B27" s="228"/>
      <c r="C27" s="228"/>
      <c r="D27" s="228"/>
      <c r="E27" s="228"/>
      <c r="F27" s="228"/>
      <c r="G27" s="228"/>
      <c r="H27" s="228"/>
      <c r="M27" s="84"/>
    </row>
    <row r="28" spans="1:15" ht="5.15" customHeight="1">
      <c r="A28" s="177"/>
      <c r="B28" s="139"/>
      <c r="C28" s="139"/>
      <c r="D28" s="162"/>
      <c r="E28" s="139"/>
      <c r="F28" s="162"/>
      <c r="G28" s="139"/>
      <c r="H28" s="139"/>
      <c r="M28" s="84"/>
    </row>
    <row r="29" spans="1:15" s="93" customFormat="1" ht="15" customHeight="1">
      <c r="A29" s="230" t="s">
        <v>285</v>
      </c>
      <c r="B29" s="233"/>
      <c r="C29" s="233"/>
      <c r="D29" s="233">
        <v>74</v>
      </c>
      <c r="E29" s="233">
        <v>138</v>
      </c>
      <c r="F29" s="233">
        <v>41</v>
      </c>
      <c r="G29" s="233">
        <v>48</v>
      </c>
      <c r="H29" s="233">
        <v>46</v>
      </c>
      <c r="I29" s="71"/>
      <c r="J29" s="78"/>
      <c r="M29" s="218"/>
    </row>
    <row r="30" spans="1:15" s="93" customFormat="1" ht="15" customHeight="1">
      <c r="A30" s="14" t="s">
        <v>261</v>
      </c>
      <c r="B30" s="38"/>
      <c r="C30" s="38"/>
      <c r="D30" s="190">
        <v>3</v>
      </c>
      <c r="E30" s="190">
        <v>19</v>
      </c>
      <c r="F30" s="190">
        <v>4</v>
      </c>
      <c r="G30" s="190">
        <v>2</v>
      </c>
      <c r="H30" s="190">
        <v>3</v>
      </c>
      <c r="I30" s="71"/>
      <c r="J30" s="78"/>
      <c r="M30" s="218"/>
    </row>
    <row r="31" spans="1:15" ht="15" customHeight="1">
      <c r="A31" s="44" t="s">
        <v>21</v>
      </c>
      <c r="B31" s="38"/>
      <c r="C31" s="38"/>
      <c r="D31" s="190">
        <v>53</v>
      </c>
      <c r="E31" s="190">
        <v>83</v>
      </c>
      <c r="F31" s="190">
        <v>28</v>
      </c>
      <c r="G31" s="190">
        <v>36</v>
      </c>
      <c r="H31" s="190">
        <v>32</v>
      </c>
      <c r="M31" s="84"/>
    </row>
    <row r="32" spans="1:15" ht="15" customHeight="1">
      <c r="A32" s="44" t="s">
        <v>24</v>
      </c>
      <c r="B32" s="38"/>
      <c r="C32" s="38"/>
      <c r="D32" s="21">
        <v>11</v>
      </c>
      <c r="E32" s="21">
        <v>22</v>
      </c>
      <c r="F32" s="21">
        <v>5</v>
      </c>
      <c r="G32" s="21">
        <v>6</v>
      </c>
      <c r="H32" s="21">
        <v>7</v>
      </c>
      <c r="J32" s="47"/>
      <c r="M32" s="84"/>
    </row>
    <row r="33" spans="1:13" ht="15" customHeight="1">
      <c r="A33" s="42" t="s">
        <v>116</v>
      </c>
      <c r="B33" s="38"/>
      <c r="C33" s="38"/>
      <c r="D33" s="190">
        <v>8</v>
      </c>
      <c r="E33" s="190">
        <v>13</v>
      </c>
      <c r="F33" s="190">
        <v>2</v>
      </c>
      <c r="G33" s="190">
        <v>4</v>
      </c>
      <c r="H33" s="190">
        <v>4</v>
      </c>
      <c r="J33" s="47"/>
      <c r="M33" s="221"/>
    </row>
    <row r="34" spans="1:13" ht="15" customHeight="1">
      <c r="A34" s="42" t="s">
        <v>117</v>
      </c>
      <c r="B34" s="38"/>
      <c r="C34" s="38"/>
      <c r="D34" s="190">
        <v>1</v>
      </c>
      <c r="E34" s="190">
        <v>4</v>
      </c>
      <c r="F34" s="190">
        <v>1</v>
      </c>
      <c r="G34" s="190">
        <v>1</v>
      </c>
      <c r="H34" s="190">
        <v>1</v>
      </c>
      <c r="J34" s="47"/>
      <c r="M34" s="84"/>
    </row>
    <row r="35" spans="1:13" ht="15" customHeight="1">
      <c r="A35" s="42" t="s">
        <v>118</v>
      </c>
      <c r="B35" s="38"/>
      <c r="C35" s="38"/>
      <c r="D35" s="190">
        <v>2</v>
      </c>
      <c r="E35" s="190">
        <v>4</v>
      </c>
      <c r="F35" s="190">
        <v>2</v>
      </c>
      <c r="G35" s="190">
        <v>1</v>
      </c>
      <c r="H35" s="190">
        <v>2</v>
      </c>
      <c r="J35" s="47"/>
      <c r="M35" s="221"/>
    </row>
    <row r="36" spans="1:13" ht="15" customHeight="1">
      <c r="A36" s="42" t="s">
        <v>233</v>
      </c>
      <c r="B36" s="38"/>
      <c r="C36" s="38"/>
      <c r="D36" s="6" t="s">
        <v>154</v>
      </c>
      <c r="E36" s="190">
        <v>1</v>
      </c>
      <c r="F36" s="6" t="s">
        <v>154</v>
      </c>
      <c r="G36" s="6" t="s">
        <v>154</v>
      </c>
      <c r="H36" s="6" t="s">
        <v>154</v>
      </c>
      <c r="J36" s="53"/>
      <c r="M36" s="84"/>
    </row>
    <row r="37" spans="1:13" ht="15" customHeight="1">
      <c r="A37" s="44" t="s">
        <v>92</v>
      </c>
      <c r="B37" s="38"/>
      <c r="C37" s="38"/>
      <c r="D37" s="6" t="s">
        <v>154</v>
      </c>
      <c r="E37" s="190">
        <v>1</v>
      </c>
      <c r="F37" s="6" t="s">
        <v>154</v>
      </c>
      <c r="G37" s="6" t="s">
        <v>154</v>
      </c>
      <c r="H37" s="6" t="s">
        <v>154</v>
      </c>
    </row>
    <row r="38" spans="1:13" ht="15" customHeight="1">
      <c r="A38" s="44" t="s">
        <v>93</v>
      </c>
      <c r="B38" s="38"/>
      <c r="C38" s="38"/>
      <c r="D38" s="6" t="s">
        <v>154</v>
      </c>
      <c r="E38" s="190">
        <v>2</v>
      </c>
      <c r="F38" s="6" t="s">
        <v>154</v>
      </c>
      <c r="G38" s="6" t="s">
        <v>154</v>
      </c>
      <c r="H38" s="6" t="s">
        <v>154</v>
      </c>
    </row>
    <row r="39" spans="1:13" ht="15" customHeight="1">
      <c r="A39" s="44" t="s">
        <v>243</v>
      </c>
      <c r="B39" s="38"/>
      <c r="C39" s="38"/>
      <c r="D39" s="190">
        <v>3</v>
      </c>
      <c r="E39" s="190">
        <v>5</v>
      </c>
      <c r="F39" s="190">
        <v>2</v>
      </c>
      <c r="G39" s="190">
        <v>2</v>
      </c>
      <c r="H39" s="190">
        <v>2</v>
      </c>
    </row>
    <row r="40" spans="1:13" ht="15" customHeight="1">
      <c r="A40" s="44" t="s">
        <v>244</v>
      </c>
      <c r="B40" s="38"/>
      <c r="C40" s="38"/>
      <c r="D40" s="190">
        <v>2</v>
      </c>
      <c r="E40" s="190">
        <v>4</v>
      </c>
      <c r="F40" s="190">
        <v>1</v>
      </c>
      <c r="G40" s="190">
        <v>1</v>
      </c>
      <c r="H40" s="190">
        <v>1</v>
      </c>
    </row>
    <row r="41" spans="1:13" ht="15" customHeight="1">
      <c r="A41" s="61" t="s">
        <v>33</v>
      </c>
      <c r="B41" s="38"/>
      <c r="C41" s="38"/>
      <c r="D41" s="6" t="s">
        <v>154</v>
      </c>
      <c r="E41" s="190">
        <v>2</v>
      </c>
      <c r="F41" s="6" t="s">
        <v>154</v>
      </c>
      <c r="G41" s="6" t="s">
        <v>154</v>
      </c>
      <c r="H41" s="6" t="s">
        <v>154</v>
      </c>
    </row>
    <row r="42" spans="1:13" ht="15" customHeight="1">
      <c r="A42" s="61" t="s">
        <v>245</v>
      </c>
      <c r="B42" s="39"/>
      <c r="D42" s="6">
        <v>2</v>
      </c>
      <c r="E42" s="190">
        <v>2</v>
      </c>
      <c r="F42" s="6">
        <v>1</v>
      </c>
      <c r="G42" s="6">
        <v>1</v>
      </c>
      <c r="H42" s="6">
        <v>1</v>
      </c>
      <c r="J42" s="84"/>
    </row>
    <row r="43" spans="1:13" ht="5.15" customHeight="1">
      <c r="A43" s="229"/>
      <c r="B43" s="229"/>
      <c r="C43" s="229"/>
      <c r="D43" s="229"/>
      <c r="E43" s="229"/>
      <c r="F43" s="229"/>
      <c r="G43" s="229"/>
      <c r="H43" s="229"/>
    </row>
    <row r="44" spans="1:13" ht="5.15" customHeight="1"/>
    <row r="45" spans="1:13" ht="15" customHeight="1">
      <c r="A45" s="316" t="s">
        <v>286</v>
      </c>
    </row>
    <row r="46" spans="1:13" ht="15" customHeight="1">
      <c r="A46" s="7" t="s">
        <v>287</v>
      </c>
    </row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</sheetData>
  <protectedRanges>
    <protectedRange sqref="M21" name="Rango1_1"/>
    <protectedRange sqref="M33 M35" name="Rango1_1_1_7"/>
  </protectedRanges>
  <mergeCells count="6">
    <mergeCell ref="C25:D26"/>
    <mergeCell ref="M6:M7"/>
    <mergeCell ref="E25:E26"/>
    <mergeCell ref="G25:G26"/>
    <mergeCell ref="H25:H26"/>
    <mergeCell ref="F25:F26"/>
  </mergeCells>
  <phoneticPr fontId="3" type="noConversion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I503"/>
  <sheetViews>
    <sheetView showGridLines="0" tabSelected="1" topLeftCell="A31" zoomScaleNormal="100" zoomScaleSheetLayoutView="100" workbookViewId="0">
      <selection activeCell="D47" sqref="D47"/>
    </sheetView>
  </sheetViews>
  <sheetFormatPr baseColWidth="10" defaultColWidth="11" defaultRowHeight="11.5"/>
  <cols>
    <col min="1" max="1" width="44" style="44" customWidth="1"/>
    <col min="2" max="2" width="8.58203125" style="70" hidden="1" customWidth="1"/>
    <col min="3" max="8" width="7.5" style="70" customWidth="1"/>
    <col min="9" max="16384" width="11" style="202"/>
  </cols>
  <sheetData>
    <row r="1" spans="1:9" s="82" customFormat="1" ht="15" customHeight="1">
      <c r="A1" s="227" t="s">
        <v>289</v>
      </c>
      <c r="B1" s="151"/>
      <c r="C1" s="151"/>
      <c r="D1" s="151"/>
      <c r="E1" s="151"/>
      <c r="F1" s="151"/>
      <c r="G1" s="151"/>
      <c r="H1" s="152"/>
    </row>
    <row r="2" spans="1:9" ht="15" customHeight="1">
      <c r="A2" s="180"/>
      <c r="B2" s="18"/>
      <c r="C2" s="18"/>
      <c r="D2" s="18"/>
      <c r="E2" s="18"/>
      <c r="F2" s="18"/>
      <c r="G2" s="18"/>
      <c r="H2" s="125"/>
    </row>
    <row r="3" spans="1:9" ht="15" customHeight="1">
      <c r="A3" s="43"/>
      <c r="B3" s="38"/>
      <c r="C3" s="38"/>
      <c r="D3" s="38"/>
      <c r="E3" s="38"/>
      <c r="F3" s="38"/>
      <c r="G3" s="38"/>
      <c r="H3" s="47" t="s">
        <v>16</v>
      </c>
    </row>
    <row r="4" spans="1:9" ht="5.15" customHeight="1">
      <c r="A4" s="40"/>
      <c r="B4" s="19"/>
      <c r="C4" s="19"/>
      <c r="D4" s="19"/>
      <c r="E4" s="19"/>
      <c r="F4" s="19"/>
      <c r="G4" s="19"/>
      <c r="H4" s="47"/>
    </row>
    <row r="5" spans="1:9" ht="5.15" customHeight="1">
      <c r="A5" s="228"/>
      <c r="B5" s="228"/>
      <c r="C5" s="228"/>
      <c r="D5" s="228"/>
      <c r="E5" s="228"/>
      <c r="F5" s="228"/>
      <c r="G5" s="228"/>
      <c r="H5" s="228"/>
    </row>
    <row r="6" spans="1:9" ht="18" customHeight="1">
      <c r="A6" s="281" t="s">
        <v>15</v>
      </c>
      <c r="B6" s="281" t="s">
        <v>100</v>
      </c>
      <c r="C6" s="285" t="s">
        <v>157</v>
      </c>
      <c r="D6" s="285" t="s">
        <v>170</v>
      </c>
      <c r="E6" s="285" t="s">
        <v>178</v>
      </c>
      <c r="F6" s="285" t="s">
        <v>191</v>
      </c>
      <c r="G6" s="285" t="s">
        <v>213</v>
      </c>
      <c r="H6" s="285" t="s">
        <v>242</v>
      </c>
    </row>
    <row r="7" spans="1:9" ht="5.15" customHeight="1">
      <c r="A7" s="228"/>
      <c r="B7" s="228"/>
      <c r="C7" s="228"/>
      <c r="D7" s="228"/>
      <c r="E7" s="228"/>
      <c r="F7" s="228"/>
      <c r="G7" s="228"/>
      <c r="H7" s="228"/>
    </row>
    <row r="8" spans="1:9" ht="5.15" customHeight="1">
      <c r="A8" s="40"/>
    </row>
    <row r="9" spans="1:9" s="206" customFormat="1" ht="15" customHeight="1">
      <c r="A9" s="230" t="s">
        <v>3</v>
      </c>
      <c r="B9" s="228">
        <f t="shared" ref="B9:G9" si="0">SUM(B11,B12,B13,B21,B19, B20, B26,B27)</f>
        <v>17021</v>
      </c>
      <c r="C9" s="233">
        <f t="shared" si="0"/>
        <v>16865</v>
      </c>
      <c r="D9" s="233">
        <f t="shared" si="0"/>
        <v>16665</v>
      </c>
      <c r="E9" s="233">
        <f t="shared" si="0"/>
        <v>16104</v>
      </c>
      <c r="F9" s="233">
        <f t="shared" si="0"/>
        <v>16369</v>
      </c>
      <c r="G9" s="232">
        <f t="shared" si="0"/>
        <v>13872</v>
      </c>
      <c r="H9" s="232">
        <f>SUM(H11,H12,H13,H21,H19, H20, H26,H27,H10)</f>
        <v>15783</v>
      </c>
    </row>
    <row r="10" spans="1:9" s="206" customFormat="1" ht="15" customHeight="1">
      <c r="A10" s="14" t="s">
        <v>261</v>
      </c>
      <c r="B10" s="70"/>
      <c r="C10" s="70" t="s">
        <v>155</v>
      </c>
      <c r="D10" s="70" t="s">
        <v>155</v>
      </c>
      <c r="E10" s="70" t="s">
        <v>155</v>
      </c>
      <c r="F10" s="70" t="s">
        <v>155</v>
      </c>
      <c r="G10" s="70" t="s">
        <v>155</v>
      </c>
      <c r="H10" s="5">
        <v>1516</v>
      </c>
    </row>
    <row r="11" spans="1:9" ht="15" customHeight="1">
      <c r="A11" s="43" t="s">
        <v>38</v>
      </c>
      <c r="B11" s="70">
        <v>639</v>
      </c>
      <c r="C11" s="70">
        <v>632</v>
      </c>
      <c r="D11" s="70">
        <v>489</v>
      </c>
      <c r="E11" s="70">
        <f>[2]TOTAL!$G$17+[2]TOTAL!$G$18</f>
        <v>588</v>
      </c>
      <c r="F11" s="207">
        <v>496</v>
      </c>
      <c r="G11" s="207">
        <v>497</v>
      </c>
      <c r="H11" s="5">
        <v>520</v>
      </c>
    </row>
    <row r="12" spans="1:9" ht="15" customHeight="1">
      <c r="A12" s="43" t="s">
        <v>21</v>
      </c>
      <c r="B12" s="70">
        <v>6924</v>
      </c>
      <c r="C12" s="70">
        <v>6754</v>
      </c>
      <c r="D12" s="70">
        <v>6640</v>
      </c>
      <c r="E12" s="70">
        <v>6386</v>
      </c>
      <c r="F12" s="207">
        <v>6620</v>
      </c>
      <c r="G12" s="207">
        <v>6863</v>
      </c>
      <c r="H12" s="5">
        <v>7030</v>
      </c>
      <c r="I12" s="203"/>
    </row>
    <row r="13" spans="1:9" ht="15" customHeight="1">
      <c r="A13" s="43" t="s">
        <v>24</v>
      </c>
      <c r="B13" s="38">
        <f t="shared" ref="B13:G13" si="1">SUM(B14,B15,B16,B18)</f>
        <v>5161</v>
      </c>
      <c r="C13" s="38">
        <f t="shared" si="1"/>
        <v>4937</v>
      </c>
      <c r="D13" s="38">
        <f t="shared" si="1"/>
        <v>4726</v>
      </c>
      <c r="E13" s="38">
        <f t="shared" si="1"/>
        <v>4518</v>
      </c>
      <c r="F13" s="38">
        <f t="shared" si="1"/>
        <v>4669</v>
      </c>
      <c r="G13" s="38">
        <f t="shared" si="1"/>
        <v>4941</v>
      </c>
      <c r="H13" s="38">
        <v>5369</v>
      </c>
    </row>
    <row r="14" spans="1:9" ht="15" customHeight="1">
      <c r="A14" s="43" t="s">
        <v>25</v>
      </c>
      <c r="B14" s="70">
        <v>2306</v>
      </c>
      <c r="C14" s="70">
        <v>2243</v>
      </c>
      <c r="D14" s="70">
        <v>2133</v>
      </c>
      <c r="E14" s="70">
        <v>2044</v>
      </c>
      <c r="F14" s="207">
        <v>2111</v>
      </c>
      <c r="G14" s="207">
        <v>2277</v>
      </c>
      <c r="H14" s="5">
        <v>2534</v>
      </c>
    </row>
    <row r="15" spans="1:9" ht="15" customHeight="1">
      <c r="A15" s="43" t="s">
        <v>27</v>
      </c>
      <c r="B15" s="70">
        <v>1254</v>
      </c>
      <c r="C15" s="70">
        <v>1255</v>
      </c>
      <c r="D15" s="70">
        <v>1228</v>
      </c>
      <c r="E15" s="70">
        <v>1179</v>
      </c>
      <c r="F15" s="207">
        <v>1173</v>
      </c>
      <c r="G15" s="207">
        <v>1228</v>
      </c>
      <c r="H15" s="5">
        <v>1333</v>
      </c>
    </row>
    <row r="16" spans="1:9" ht="15" customHeight="1">
      <c r="A16" s="43" t="s">
        <v>28</v>
      </c>
      <c r="B16" s="70">
        <v>1386</v>
      </c>
      <c r="C16" s="70">
        <v>1247</v>
      </c>
      <c r="D16" s="70">
        <v>1180</v>
      </c>
      <c r="E16" s="70">
        <v>1077</v>
      </c>
      <c r="F16" s="207">
        <v>1153</v>
      </c>
      <c r="G16" s="207">
        <v>1195</v>
      </c>
      <c r="H16" s="5">
        <v>1255</v>
      </c>
    </row>
    <row r="17" spans="1:9" ht="15" customHeight="1">
      <c r="A17" s="43" t="s">
        <v>187</v>
      </c>
      <c r="B17" s="208" t="s">
        <v>154</v>
      </c>
      <c r="C17" s="208" t="s">
        <v>154</v>
      </c>
      <c r="D17" s="208" t="s">
        <v>154</v>
      </c>
      <c r="E17" s="208" t="s">
        <v>154</v>
      </c>
      <c r="F17" s="208" t="s">
        <v>154</v>
      </c>
      <c r="G17" s="208" t="s">
        <v>154</v>
      </c>
      <c r="H17" s="70" t="s">
        <v>154</v>
      </c>
    </row>
    <row r="18" spans="1:9" ht="15" customHeight="1">
      <c r="A18" s="43" t="s">
        <v>74</v>
      </c>
      <c r="B18" s="70">
        <v>215</v>
      </c>
      <c r="C18" s="70">
        <v>192</v>
      </c>
      <c r="D18" s="70">
        <v>185</v>
      </c>
      <c r="E18" s="70">
        <v>218</v>
      </c>
      <c r="F18" s="207">
        <v>232</v>
      </c>
      <c r="G18" s="207">
        <v>241</v>
      </c>
      <c r="H18" s="5">
        <v>247</v>
      </c>
    </row>
    <row r="19" spans="1:9" ht="15" customHeight="1">
      <c r="A19" s="44" t="s">
        <v>92</v>
      </c>
      <c r="B19" s="70">
        <v>56</v>
      </c>
      <c r="C19" s="70">
        <v>106</v>
      </c>
      <c r="D19" s="70">
        <v>112</v>
      </c>
      <c r="E19" s="70">
        <v>112</v>
      </c>
      <c r="F19" s="207">
        <v>66</v>
      </c>
      <c r="G19" s="207">
        <v>84</v>
      </c>
      <c r="H19" s="5">
        <v>76</v>
      </c>
    </row>
    <row r="20" spans="1:9" ht="15" customHeight="1">
      <c r="A20" s="44" t="s">
        <v>93</v>
      </c>
      <c r="B20" s="70">
        <v>311</v>
      </c>
      <c r="C20" s="70">
        <v>323</v>
      </c>
      <c r="D20" s="70">
        <v>510</v>
      </c>
      <c r="E20" s="70">
        <v>146</v>
      </c>
      <c r="F20" s="207">
        <v>146</v>
      </c>
      <c r="G20" s="207">
        <v>380</v>
      </c>
      <c r="H20" s="5">
        <v>375</v>
      </c>
    </row>
    <row r="21" spans="1:9" ht="15" customHeight="1">
      <c r="A21" s="43" t="s">
        <v>29</v>
      </c>
      <c r="B21" s="70">
        <f t="shared" ref="B21:G21" si="2">SUM(B22:B25)</f>
        <v>296</v>
      </c>
      <c r="C21" s="70">
        <f t="shared" si="2"/>
        <v>300</v>
      </c>
      <c r="D21" s="70">
        <f t="shared" si="2"/>
        <v>330</v>
      </c>
      <c r="E21" s="70">
        <f t="shared" si="2"/>
        <v>323</v>
      </c>
      <c r="F21" s="70">
        <f t="shared" si="2"/>
        <v>317</v>
      </c>
      <c r="G21" s="70">
        <f t="shared" si="2"/>
        <v>337</v>
      </c>
      <c r="H21" s="70">
        <f>SUM(H22:H25)</f>
        <v>372</v>
      </c>
    </row>
    <row r="22" spans="1:9" ht="15" customHeight="1">
      <c r="A22" s="43" t="s">
        <v>39</v>
      </c>
      <c r="B22" s="70">
        <v>9</v>
      </c>
      <c r="C22" s="70">
        <v>16</v>
      </c>
      <c r="D22" s="70">
        <v>9</v>
      </c>
      <c r="E22" s="70">
        <v>5</v>
      </c>
      <c r="F22" s="207">
        <v>7</v>
      </c>
      <c r="G22" s="207">
        <v>5</v>
      </c>
      <c r="H22" s="5" t="s">
        <v>154</v>
      </c>
    </row>
    <row r="23" spans="1:9" ht="15" customHeight="1">
      <c r="A23" s="43" t="s">
        <v>40</v>
      </c>
      <c r="B23" s="70">
        <v>38</v>
      </c>
      <c r="C23" s="70">
        <v>40</v>
      </c>
      <c r="D23" s="70">
        <v>40</v>
      </c>
      <c r="E23" s="70">
        <v>28</v>
      </c>
      <c r="F23" s="207">
        <v>21</v>
      </c>
      <c r="G23" s="207">
        <v>19</v>
      </c>
      <c r="H23" s="5">
        <v>10</v>
      </c>
    </row>
    <row r="24" spans="1:9" ht="15" customHeight="1">
      <c r="A24" s="43" t="s">
        <v>41</v>
      </c>
      <c r="B24" s="70">
        <v>230</v>
      </c>
      <c r="C24" s="70">
        <v>232</v>
      </c>
      <c r="D24" s="70">
        <v>251</v>
      </c>
      <c r="E24" s="70">
        <v>257</v>
      </c>
      <c r="F24" s="207">
        <v>254</v>
      </c>
      <c r="G24" s="207">
        <v>275</v>
      </c>
      <c r="H24" s="5">
        <v>319</v>
      </c>
    </row>
    <row r="25" spans="1:9" ht="15" customHeight="1">
      <c r="A25" s="43" t="s">
        <v>31</v>
      </c>
      <c r="B25" s="70">
        <v>19</v>
      </c>
      <c r="C25" s="70">
        <v>12</v>
      </c>
      <c r="D25" s="70">
        <v>30</v>
      </c>
      <c r="E25" s="70">
        <v>33</v>
      </c>
      <c r="F25" s="207">
        <v>35</v>
      </c>
      <c r="G25" s="207">
        <v>38</v>
      </c>
      <c r="H25" s="5">
        <v>43</v>
      </c>
    </row>
    <row r="26" spans="1:9" ht="15" customHeight="1">
      <c r="A26" s="43" t="s">
        <v>32</v>
      </c>
      <c r="B26" s="70">
        <v>530</v>
      </c>
      <c r="C26" s="70">
        <v>507</v>
      </c>
      <c r="D26" s="70">
        <v>499</v>
      </c>
      <c r="E26" s="70">
        <v>466</v>
      </c>
      <c r="F26" s="207">
        <v>476</v>
      </c>
      <c r="G26" s="207">
        <v>525</v>
      </c>
      <c r="H26" s="5">
        <v>525</v>
      </c>
    </row>
    <row r="27" spans="1:9" ht="15" customHeight="1">
      <c r="A27" s="44" t="s">
        <v>33</v>
      </c>
      <c r="B27" s="70">
        <f t="shared" ref="B27:G27" si="3">SUM(B28:B30)</f>
        <v>3104</v>
      </c>
      <c r="C27" s="70">
        <f t="shared" si="3"/>
        <v>3306</v>
      </c>
      <c r="D27" s="70">
        <f t="shared" si="3"/>
        <v>3359</v>
      </c>
      <c r="E27" s="70">
        <f t="shared" si="3"/>
        <v>3565</v>
      </c>
      <c r="F27" s="70">
        <f t="shared" si="3"/>
        <v>3579</v>
      </c>
      <c r="G27" s="70">
        <f t="shared" si="3"/>
        <v>245</v>
      </c>
      <c r="H27" s="70" t="s">
        <v>155</v>
      </c>
    </row>
    <row r="28" spans="1:9" ht="15" customHeight="1">
      <c r="A28" s="44" t="s">
        <v>188</v>
      </c>
      <c r="B28" s="70">
        <v>1292</v>
      </c>
      <c r="C28" s="70">
        <v>1525</v>
      </c>
      <c r="D28" s="70">
        <v>1506</v>
      </c>
      <c r="E28" s="75">
        <v>1542</v>
      </c>
      <c r="F28" s="209">
        <v>1556</v>
      </c>
      <c r="G28" s="209" t="s">
        <v>155</v>
      </c>
      <c r="H28" s="70" t="s">
        <v>155</v>
      </c>
    </row>
    <row r="29" spans="1:9" ht="15" customHeight="1">
      <c r="A29" s="44" t="s">
        <v>189</v>
      </c>
      <c r="B29" s="208" t="s">
        <v>154</v>
      </c>
      <c r="C29" s="208" t="s">
        <v>262</v>
      </c>
      <c r="D29" s="208" t="s">
        <v>262</v>
      </c>
      <c r="E29" s="208" t="s">
        <v>262</v>
      </c>
      <c r="F29" s="208" t="s">
        <v>262</v>
      </c>
      <c r="G29" s="208" t="s">
        <v>262</v>
      </c>
      <c r="H29" s="70" t="s">
        <v>155</v>
      </c>
    </row>
    <row r="30" spans="1:9" ht="15" customHeight="1">
      <c r="A30" s="44" t="s">
        <v>190</v>
      </c>
      <c r="B30" s="70">
        <v>1812</v>
      </c>
      <c r="C30" s="70">
        <v>1781</v>
      </c>
      <c r="D30" s="70">
        <v>1853</v>
      </c>
      <c r="E30" s="75">
        <v>2023</v>
      </c>
      <c r="F30" s="209">
        <v>2023</v>
      </c>
      <c r="G30" s="209">
        <v>245</v>
      </c>
      <c r="H30" s="70" t="s">
        <v>155</v>
      </c>
    </row>
    <row r="31" spans="1:9" ht="5.15" customHeight="1">
      <c r="A31" s="229"/>
      <c r="B31" s="229"/>
      <c r="C31" s="229"/>
      <c r="D31" s="229"/>
      <c r="E31" s="229"/>
      <c r="F31" s="229"/>
      <c r="G31" s="229"/>
      <c r="H31" s="229"/>
      <c r="I31" s="210"/>
    </row>
    <row r="32" spans="1:9" ht="5.15" customHeight="1">
      <c r="A32" s="40"/>
      <c r="B32" s="19"/>
      <c r="C32" s="19"/>
      <c r="D32" s="19"/>
      <c r="E32" s="19"/>
      <c r="F32" s="19"/>
      <c r="G32" s="19"/>
      <c r="H32" s="47"/>
    </row>
    <row r="33" spans="1:8" ht="15" customHeight="1">
      <c r="A33" s="40"/>
      <c r="B33" s="19"/>
      <c r="C33" s="19"/>
      <c r="D33" s="38"/>
      <c r="E33" s="38"/>
      <c r="F33" s="38"/>
      <c r="G33" s="38"/>
    </row>
    <row r="34" spans="1:8" ht="15" customHeight="1">
      <c r="A34" s="43"/>
      <c r="B34" s="38"/>
      <c r="C34" s="38"/>
      <c r="D34" s="38"/>
      <c r="E34" s="38"/>
      <c r="F34" s="38"/>
      <c r="G34" s="38"/>
    </row>
    <row r="35" spans="1:8" ht="15" customHeight="1">
      <c r="A35" s="333"/>
      <c r="B35" s="333"/>
      <c r="C35" s="333"/>
      <c r="D35" s="333"/>
      <c r="E35" s="333"/>
      <c r="F35" s="19"/>
      <c r="G35" s="19"/>
      <c r="H35" s="47"/>
    </row>
    <row r="36" spans="1:8" ht="15" customHeight="1">
      <c r="A36" s="204"/>
      <c r="B36" s="205"/>
      <c r="C36" s="205"/>
      <c r="D36" s="205"/>
      <c r="E36" s="205"/>
      <c r="F36" s="19"/>
      <c r="G36" s="19"/>
      <c r="H36" s="47"/>
    </row>
    <row r="37" spans="1:8" ht="15" customHeight="1">
      <c r="A37" s="40"/>
      <c r="B37" s="19"/>
      <c r="C37" s="19"/>
      <c r="D37" s="19"/>
      <c r="E37" s="19"/>
      <c r="F37" s="19"/>
      <c r="G37" s="19"/>
      <c r="H37" s="47"/>
    </row>
    <row r="38" spans="1:8" ht="15" customHeight="1">
      <c r="A38" s="40"/>
      <c r="B38" s="19"/>
      <c r="C38" s="19"/>
      <c r="D38" s="19"/>
      <c r="E38" s="19"/>
      <c r="F38" s="19"/>
      <c r="G38" s="19"/>
      <c r="H38" s="47"/>
    </row>
    <row r="39" spans="1:8" ht="15" customHeight="1">
      <c r="A39" s="40"/>
      <c r="B39" s="19"/>
      <c r="C39" s="19"/>
      <c r="D39" s="19"/>
      <c r="E39" s="19"/>
      <c r="F39" s="19"/>
      <c r="G39" s="19"/>
      <c r="H39" s="47"/>
    </row>
    <row r="40" spans="1:8" ht="15" customHeight="1">
      <c r="A40" s="177"/>
      <c r="B40" s="19"/>
      <c r="C40" s="19"/>
      <c r="D40" s="19"/>
      <c r="E40" s="19"/>
      <c r="F40" s="19"/>
      <c r="G40" s="19"/>
      <c r="H40" s="47"/>
    </row>
    <row r="41" spans="1:8" ht="15" customHeight="1">
      <c r="A41" s="40"/>
      <c r="B41" s="19"/>
      <c r="C41" s="19"/>
      <c r="D41" s="47"/>
      <c r="E41" s="47"/>
      <c r="F41" s="19"/>
      <c r="G41" s="19"/>
      <c r="H41" s="47"/>
    </row>
    <row r="42" spans="1:8" ht="15" customHeight="1">
      <c r="A42" s="40"/>
      <c r="B42" s="19"/>
      <c r="C42" s="19"/>
      <c r="D42" s="47"/>
      <c r="E42" s="47"/>
      <c r="F42" s="19"/>
      <c r="G42" s="19"/>
      <c r="H42" s="47"/>
    </row>
    <row r="43" spans="1:8" ht="15" customHeight="1">
      <c r="A43" s="204"/>
      <c r="B43" s="205"/>
      <c r="C43" s="205"/>
      <c r="D43" s="172"/>
      <c r="E43" s="172"/>
      <c r="F43" s="19"/>
      <c r="G43" s="19"/>
      <c r="H43" s="47"/>
    </row>
    <row r="44" spans="1:8" ht="15" customHeight="1">
      <c r="A44" s="40"/>
      <c r="B44" s="19"/>
      <c r="C44" s="19"/>
      <c r="D44" s="47"/>
      <c r="E44" s="47"/>
      <c r="F44" s="19"/>
      <c r="G44" s="19"/>
      <c r="H44" s="47"/>
    </row>
    <row r="45" spans="1:8" ht="15" customHeight="1">
      <c r="A45" s="40"/>
      <c r="B45" s="19"/>
      <c r="C45" s="19"/>
      <c r="D45" s="47"/>
      <c r="E45" s="47"/>
      <c r="F45" s="19"/>
      <c r="G45" s="19"/>
      <c r="H45" s="47"/>
    </row>
    <row r="46" spans="1:8" ht="15" customHeight="1">
      <c r="A46" s="40"/>
      <c r="B46" s="19"/>
      <c r="C46" s="19"/>
      <c r="D46" s="19"/>
      <c r="E46" s="19"/>
      <c r="F46" s="19"/>
      <c r="G46" s="19"/>
      <c r="H46" s="47"/>
    </row>
    <row r="47" spans="1:8" ht="15" customHeight="1">
      <c r="A47" s="40"/>
      <c r="B47" s="19"/>
      <c r="C47" s="19"/>
      <c r="D47" s="19"/>
      <c r="E47" s="19"/>
      <c r="F47" s="19"/>
      <c r="G47" s="19"/>
      <c r="H47" s="47"/>
    </row>
    <row r="48" spans="1:8">
      <c r="A48" s="40"/>
      <c r="B48" s="19"/>
      <c r="C48" s="19"/>
      <c r="D48" s="19"/>
      <c r="E48" s="19"/>
      <c r="F48" s="19"/>
      <c r="G48" s="19"/>
      <c r="H48" s="47"/>
    </row>
    <row r="49" spans="1:8">
      <c r="A49" s="40"/>
      <c r="B49" s="19"/>
      <c r="C49" s="19"/>
      <c r="D49" s="19"/>
      <c r="E49" s="19"/>
      <c r="F49" s="19"/>
      <c r="G49" s="19"/>
      <c r="H49" s="47"/>
    </row>
    <row r="50" spans="1:8">
      <c r="A50" s="43"/>
      <c r="B50" s="38"/>
      <c r="C50" s="38"/>
      <c r="D50" s="38"/>
      <c r="E50" s="38"/>
      <c r="F50" s="38"/>
      <c r="G50" s="38"/>
    </row>
    <row r="51" spans="1:8">
      <c r="A51" s="43"/>
      <c r="B51" s="38"/>
      <c r="C51" s="38"/>
      <c r="D51" s="38"/>
      <c r="E51" s="38"/>
      <c r="F51" s="38"/>
      <c r="G51" s="38"/>
    </row>
    <row r="52" spans="1:8">
      <c r="A52" s="43"/>
      <c r="B52" s="38"/>
      <c r="C52" s="38"/>
      <c r="D52" s="38"/>
      <c r="E52" s="38"/>
      <c r="F52" s="38"/>
      <c r="G52" s="38"/>
    </row>
    <row r="53" spans="1:8">
      <c r="A53" s="43"/>
      <c r="B53" s="38"/>
      <c r="C53" s="38"/>
      <c r="D53" s="38"/>
      <c r="E53" s="38"/>
      <c r="F53" s="38"/>
      <c r="G53" s="38"/>
    </row>
    <row r="54" spans="1:8">
      <c r="A54" s="43"/>
      <c r="B54" s="38"/>
      <c r="C54" s="38"/>
      <c r="D54" s="38"/>
      <c r="E54" s="38"/>
      <c r="F54" s="38"/>
      <c r="G54" s="38"/>
    </row>
    <row r="55" spans="1:8">
      <c r="A55" s="43"/>
      <c r="B55" s="38"/>
      <c r="C55" s="38"/>
      <c r="D55" s="38"/>
      <c r="E55" s="38"/>
      <c r="F55" s="38"/>
      <c r="G55" s="38"/>
    </row>
    <row r="56" spans="1:8">
      <c r="A56" s="43"/>
      <c r="B56" s="38"/>
      <c r="C56" s="38"/>
      <c r="D56" s="38"/>
      <c r="E56" s="38"/>
      <c r="F56" s="38"/>
      <c r="G56" s="38"/>
    </row>
    <row r="57" spans="1:8">
      <c r="A57" s="43"/>
      <c r="B57" s="38"/>
      <c r="C57" s="38"/>
      <c r="D57" s="38"/>
      <c r="E57" s="38"/>
      <c r="F57" s="38"/>
      <c r="G57" s="38"/>
    </row>
    <row r="58" spans="1:8">
      <c r="A58" s="43"/>
      <c r="B58" s="38"/>
      <c r="C58" s="38"/>
      <c r="D58" s="38"/>
      <c r="E58" s="38"/>
      <c r="F58" s="38"/>
      <c r="G58" s="38"/>
    </row>
    <row r="59" spans="1:8">
      <c r="A59" s="43"/>
      <c r="B59" s="38"/>
      <c r="C59" s="38"/>
      <c r="D59" s="38"/>
      <c r="E59" s="38"/>
      <c r="F59" s="38"/>
      <c r="G59" s="38"/>
    </row>
    <row r="60" spans="1:8">
      <c r="A60" s="43"/>
      <c r="B60" s="38"/>
      <c r="C60" s="38"/>
      <c r="D60" s="38"/>
      <c r="E60" s="38"/>
      <c r="F60" s="38"/>
      <c r="G60" s="38"/>
    </row>
    <row r="61" spans="1:8">
      <c r="A61" s="43"/>
      <c r="B61" s="38"/>
      <c r="C61" s="38"/>
      <c r="D61" s="38"/>
      <c r="E61" s="38"/>
      <c r="F61" s="38"/>
      <c r="G61" s="38"/>
    </row>
    <row r="62" spans="1:8">
      <c r="A62" s="43"/>
      <c r="B62" s="38"/>
      <c r="C62" s="38"/>
      <c r="D62" s="38"/>
      <c r="E62" s="38"/>
      <c r="F62" s="38"/>
      <c r="G62" s="38"/>
    </row>
    <row r="63" spans="1:8">
      <c r="A63" s="43"/>
      <c r="B63" s="38"/>
      <c r="C63" s="38"/>
      <c r="D63" s="38"/>
      <c r="E63" s="38"/>
      <c r="F63" s="38"/>
      <c r="G63" s="38"/>
    </row>
    <row r="64" spans="1:8">
      <c r="A64" s="43"/>
      <c r="B64" s="38"/>
      <c r="C64" s="38"/>
      <c r="D64" s="38"/>
      <c r="E64" s="38"/>
      <c r="F64" s="38"/>
      <c r="G64" s="38"/>
    </row>
    <row r="65" spans="1:7">
      <c r="A65" s="43"/>
      <c r="B65" s="38"/>
      <c r="C65" s="38"/>
      <c r="D65" s="38"/>
      <c r="E65" s="38"/>
      <c r="F65" s="38"/>
      <c r="G65" s="38"/>
    </row>
    <row r="66" spans="1:7">
      <c r="A66" s="43"/>
      <c r="B66" s="38"/>
      <c r="C66" s="38"/>
      <c r="D66" s="38"/>
      <c r="E66" s="38"/>
      <c r="F66" s="38"/>
      <c r="G66" s="38"/>
    </row>
    <row r="67" spans="1:7">
      <c r="A67" s="43"/>
      <c r="B67" s="38"/>
      <c r="C67" s="38"/>
      <c r="D67" s="38"/>
      <c r="E67" s="38"/>
      <c r="F67" s="38"/>
      <c r="G67" s="38"/>
    </row>
    <row r="68" spans="1:7">
      <c r="A68" s="43"/>
      <c r="B68" s="38"/>
      <c r="C68" s="38"/>
      <c r="D68" s="38"/>
      <c r="E68" s="38"/>
      <c r="F68" s="38"/>
      <c r="G68" s="38"/>
    </row>
    <row r="69" spans="1:7">
      <c r="A69" s="43"/>
      <c r="B69" s="38"/>
      <c r="C69" s="38"/>
      <c r="D69" s="38"/>
      <c r="E69" s="38"/>
      <c r="F69" s="38"/>
      <c r="G69" s="38"/>
    </row>
    <row r="70" spans="1:7">
      <c r="A70" s="43"/>
      <c r="B70" s="38"/>
      <c r="C70" s="38"/>
      <c r="D70" s="38"/>
      <c r="E70" s="38"/>
      <c r="F70" s="38"/>
      <c r="G70" s="38"/>
    </row>
    <row r="71" spans="1:7">
      <c r="A71" s="43"/>
      <c r="B71" s="38"/>
      <c r="C71" s="38"/>
      <c r="D71" s="38"/>
      <c r="E71" s="38"/>
      <c r="F71" s="38"/>
      <c r="G71" s="38"/>
    </row>
    <row r="72" spans="1:7">
      <c r="A72" s="43"/>
      <c r="B72" s="38"/>
      <c r="C72" s="38"/>
      <c r="D72" s="38"/>
      <c r="E72" s="38"/>
      <c r="F72" s="38"/>
      <c r="G72" s="38"/>
    </row>
    <row r="73" spans="1:7">
      <c r="A73" s="43"/>
      <c r="B73" s="38"/>
      <c r="C73" s="38"/>
      <c r="D73" s="38"/>
      <c r="E73" s="38"/>
      <c r="F73" s="38"/>
      <c r="G73" s="38"/>
    </row>
    <row r="74" spans="1:7">
      <c r="A74" s="43"/>
      <c r="B74" s="38"/>
      <c r="C74" s="38"/>
      <c r="D74" s="38"/>
      <c r="E74" s="38"/>
      <c r="F74" s="38"/>
      <c r="G74" s="38"/>
    </row>
    <row r="75" spans="1:7">
      <c r="A75" s="43"/>
      <c r="B75" s="38"/>
      <c r="C75" s="38"/>
      <c r="D75" s="38"/>
      <c r="E75" s="38"/>
      <c r="F75" s="38"/>
      <c r="G75" s="38"/>
    </row>
    <row r="76" spans="1:7">
      <c r="A76" s="43"/>
      <c r="B76" s="38"/>
      <c r="C76" s="38"/>
      <c r="D76" s="38"/>
      <c r="E76" s="38"/>
      <c r="F76" s="38"/>
      <c r="G76" s="38"/>
    </row>
    <row r="77" spans="1:7">
      <c r="A77" s="43"/>
      <c r="B77" s="38"/>
      <c r="C77" s="38"/>
      <c r="D77" s="38"/>
      <c r="E77" s="38"/>
      <c r="F77" s="38"/>
      <c r="G77" s="38"/>
    </row>
    <row r="78" spans="1:7">
      <c r="A78" s="43"/>
      <c r="B78" s="38"/>
      <c r="C78" s="38"/>
      <c r="D78" s="38"/>
      <c r="E78" s="38"/>
      <c r="F78" s="38"/>
      <c r="G78" s="38"/>
    </row>
    <row r="79" spans="1:7">
      <c r="A79" s="43"/>
      <c r="B79" s="38"/>
      <c r="C79" s="38"/>
      <c r="D79" s="38"/>
      <c r="E79" s="38"/>
      <c r="F79" s="38"/>
      <c r="G79" s="38"/>
    </row>
    <row r="80" spans="1:7">
      <c r="A80" s="43"/>
      <c r="B80" s="38"/>
      <c r="C80" s="38"/>
      <c r="D80" s="38"/>
      <c r="E80" s="38"/>
      <c r="F80" s="38"/>
      <c r="G80" s="38"/>
    </row>
    <row r="81" spans="1:7">
      <c r="A81" s="43"/>
      <c r="B81" s="38"/>
      <c r="C81" s="38"/>
      <c r="D81" s="38"/>
      <c r="E81" s="38"/>
      <c r="F81" s="38"/>
      <c r="G81" s="38"/>
    </row>
    <row r="82" spans="1:7">
      <c r="A82" s="43"/>
      <c r="B82" s="38"/>
      <c r="C82" s="38"/>
      <c r="D82" s="38"/>
      <c r="E82" s="38"/>
      <c r="F82" s="38"/>
      <c r="G82" s="38"/>
    </row>
    <row r="83" spans="1:7">
      <c r="A83" s="43"/>
      <c r="B83" s="38"/>
      <c r="C83" s="38"/>
      <c r="D83" s="38"/>
      <c r="E83" s="38"/>
      <c r="F83" s="38"/>
      <c r="G83" s="38"/>
    </row>
    <row r="84" spans="1:7">
      <c r="A84" s="43"/>
      <c r="B84" s="38"/>
      <c r="C84" s="38"/>
      <c r="D84" s="38"/>
      <c r="E84" s="38"/>
      <c r="F84" s="38"/>
      <c r="G84" s="38"/>
    </row>
    <row r="85" spans="1:7">
      <c r="A85" s="43"/>
      <c r="B85" s="38"/>
      <c r="C85" s="38"/>
      <c r="D85" s="38"/>
      <c r="E85" s="38"/>
      <c r="F85" s="38"/>
      <c r="G85" s="38"/>
    </row>
    <row r="86" spans="1:7">
      <c r="A86" s="43"/>
      <c r="B86" s="38"/>
      <c r="C86" s="38"/>
      <c r="D86" s="38"/>
      <c r="E86" s="38"/>
      <c r="F86" s="38"/>
      <c r="G86" s="38"/>
    </row>
    <row r="87" spans="1:7">
      <c r="A87" s="43"/>
      <c r="B87" s="38"/>
      <c r="C87" s="38"/>
      <c r="D87" s="38"/>
      <c r="E87" s="38"/>
      <c r="F87" s="38"/>
      <c r="G87" s="38"/>
    </row>
    <row r="88" spans="1:7">
      <c r="A88" s="43"/>
      <c r="B88" s="38"/>
      <c r="C88" s="38"/>
      <c r="D88" s="38"/>
      <c r="E88" s="38"/>
      <c r="F88" s="38"/>
      <c r="G88" s="38"/>
    </row>
    <row r="89" spans="1:7">
      <c r="A89" s="43"/>
      <c r="B89" s="38"/>
      <c r="C89" s="38"/>
      <c r="D89" s="38"/>
      <c r="E89" s="38"/>
      <c r="F89" s="38"/>
      <c r="G89" s="38"/>
    </row>
    <row r="90" spans="1:7">
      <c r="A90" s="43"/>
      <c r="B90" s="38"/>
      <c r="C90" s="38"/>
      <c r="D90" s="38"/>
      <c r="E90" s="38"/>
      <c r="F90" s="38"/>
      <c r="G90" s="38"/>
    </row>
    <row r="91" spans="1:7">
      <c r="A91" s="43"/>
      <c r="B91" s="38"/>
      <c r="C91" s="38"/>
      <c r="D91" s="38"/>
      <c r="E91" s="38"/>
      <c r="F91" s="38"/>
      <c r="G91" s="38"/>
    </row>
    <row r="92" spans="1:7">
      <c r="A92" s="43"/>
      <c r="B92" s="38"/>
      <c r="C92" s="38"/>
      <c r="D92" s="38"/>
      <c r="E92" s="38"/>
      <c r="F92" s="38"/>
      <c r="G92" s="38"/>
    </row>
    <row r="93" spans="1:7">
      <c r="A93" s="43"/>
      <c r="B93" s="38"/>
      <c r="C93" s="38"/>
      <c r="D93" s="38"/>
      <c r="E93" s="38"/>
      <c r="F93" s="38"/>
      <c r="G93" s="38"/>
    </row>
    <row r="94" spans="1:7">
      <c r="A94" s="43"/>
      <c r="B94" s="38"/>
      <c r="C94" s="38"/>
      <c r="D94" s="38"/>
      <c r="E94" s="38"/>
      <c r="F94" s="38"/>
      <c r="G94" s="38"/>
    </row>
    <row r="95" spans="1:7">
      <c r="A95" s="43"/>
      <c r="B95" s="38"/>
      <c r="C95" s="38"/>
      <c r="D95" s="38"/>
      <c r="E95" s="38"/>
      <c r="F95" s="38"/>
      <c r="G95" s="38"/>
    </row>
    <row r="96" spans="1:7">
      <c r="A96" s="43"/>
      <c r="B96" s="38"/>
      <c r="C96" s="38"/>
      <c r="D96" s="38"/>
      <c r="E96" s="38"/>
      <c r="F96" s="38"/>
      <c r="G96" s="38"/>
    </row>
    <row r="97" spans="1:7">
      <c r="A97" s="43"/>
      <c r="B97" s="38"/>
      <c r="C97" s="38"/>
      <c r="D97" s="38"/>
      <c r="E97" s="38"/>
      <c r="F97" s="38"/>
      <c r="G97" s="38"/>
    </row>
    <row r="98" spans="1:7">
      <c r="A98" s="43"/>
      <c r="B98" s="38"/>
      <c r="C98" s="38"/>
      <c r="D98" s="38"/>
      <c r="E98" s="38"/>
      <c r="F98" s="38"/>
      <c r="G98" s="38"/>
    </row>
    <row r="99" spans="1:7">
      <c r="A99" s="43"/>
      <c r="B99" s="38"/>
      <c r="C99" s="38"/>
      <c r="D99" s="38"/>
      <c r="E99" s="38"/>
      <c r="F99" s="38"/>
      <c r="G99" s="38"/>
    </row>
    <row r="100" spans="1:7">
      <c r="A100" s="43"/>
      <c r="B100" s="38"/>
      <c r="C100" s="38"/>
      <c r="D100" s="38"/>
      <c r="E100" s="38"/>
      <c r="F100" s="38"/>
      <c r="G100" s="38"/>
    </row>
    <row r="101" spans="1:7">
      <c r="A101" s="43"/>
      <c r="B101" s="38"/>
      <c r="C101" s="38"/>
      <c r="D101" s="38"/>
      <c r="E101" s="38"/>
      <c r="F101" s="38"/>
      <c r="G101" s="38"/>
    </row>
    <row r="102" spans="1:7">
      <c r="A102" s="43"/>
      <c r="B102" s="38"/>
      <c r="C102" s="38"/>
      <c r="D102" s="38"/>
      <c r="E102" s="38"/>
      <c r="F102" s="38"/>
      <c r="G102" s="38"/>
    </row>
    <row r="103" spans="1:7">
      <c r="A103" s="43"/>
      <c r="B103" s="38"/>
      <c r="C103" s="38"/>
      <c r="D103" s="38"/>
      <c r="E103" s="38"/>
      <c r="F103" s="38"/>
      <c r="G103" s="38"/>
    </row>
    <row r="104" spans="1:7">
      <c r="A104" s="43"/>
      <c r="B104" s="38"/>
      <c r="C104" s="38"/>
      <c r="D104" s="38"/>
      <c r="E104" s="38"/>
      <c r="F104" s="38"/>
      <c r="G104" s="38"/>
    </row>
    <row r="105" spans="1:7">
      <c r="A105" s="43"/>
      <c r="B105" s="38"/>
      <c r="C105" s="38"/>
      <c r="D105" s="38"/>
      <c r="E105" s="38"/>
      <c r="F105" s="38"/>
      <c r="G105" s="38"/>
    </row>
    <row r="106" spans="1:7">
      <c r="A106" s="43"/>
      <c r="B106" s="38"/>
      <c r="C106" s="38"/>
      <c r="D106" s="38"/>
      <c r="E106" s="38"/>
      <c r="F106" s="38"/>
      <c r="G106" s="38"/>
    </row>
    <row r="107" spans="1:7">
      <c r="A107" s="43"/>
      <c r="B107" s="38"/>
      <c r="C107" s="38"/>
      <c r="D107" s="38"/>
      <c r="E107" s="38"/>
      <c r="F107" s="38"/>
      <c r="G107" s="38"/>
    </row>
    <row r="108" spans="1:7">
      <c r="A108" s="43"/>
      <c r="B108" s="38"/>
      <c r="C108" s="38"/>
      <c r="D108" s="38"/>
      <c r="E108" s="38"/>
      <c r="F108" s="38"/>
      <c r="G108" s="38"/>
    </row>
    <row r="109" spans="1:7">
      <c r="A109" s="43"/>
      <c r="B109" s="38"/>
      <c r="C109" s="38"/>
      <c r="D109" s="38"/>
      <c r="E109" s="38"/>
      <c r="F109" s="38"/>
      <c r="G109" s="38"/>
    </row>
    <row r="110" spans="1:7">
      <c r="A110" s="43"/>
      <c r="B110" s="38"/>
      <c r="C110" s="38"/>
      <c r="D110" s="38"/>
      <c r="E110" s="38"/>
      <c r="F110" s="38"/>
      <c r="G110" s="38"/>
    </row>
    <row r="111" spans="1:7">
      <c r="A111" s="43"/>
      <c r="B111" s="38"/>
      <c r="C111" s="38"/>
      <c r="D111" s="38"/>
      <c r="E111" s="38"/>
      <c r="F111" s="38"/>
      <c r="G111" s="38"/>
    </row>
    <row r="112" spans="1:7">
      <c r="A112" s="43"/>
      <c r="B112" s="38"/>
      <c r="C112" s="38"/>
      <c r="D112" s="38"/>
      <c r="E112" s="38"/>
      <c r="F112" s="38"/>
      <c r="G112" s="38"/>
    </row>
    <row r="113" spans="1:7">
      <c r="A113" s="43"/>
      <c r="B113" s="38"/>
      <c r="C113" s="38"/>
      <c r="D113" s="38"/>
      <c r="E113" s="38"/>
      <c r="F113" s="38"/>
      <c r="G113" s="38"/>
    </row>
    <row r="114" spans="1:7">
      <c r="A114" s="43"/>
      <c r="B114" s="38"/>
      <c r="C114" s="38"/>
      <c r="D114" s="38"/>
      <c r="E114" s="38"/>
      <c r="F114" s="38"/>
      <c r="G114" s="38"/>
    </row>
    <row r="115" spans="1:7">
      <c r="A115" s="43"/>
      <c r="B115" s="38"/>
      <c r="C115" s="38"/>
      <c r="D115" s="38"/>
      <c r="E115" s="38"/>
      <c r="F115" s="38"/>
      <c r="G115" s="38"/>
    </row>
    <row r="116" spans="1:7">
      <c r="A116" s="43"/>
      <c r="B116" s="38"/>
      <c r="C116" s="38"/>
      <c r="D116" s="38"/>
      <c r="E116" s="38"/>
      <c r="F116" s="38"/>
      <c r="G116" s="38"/>
    </row>
    <row r="117" spans="1:7">
      <c r="A117" s="43"/>
      <c r="B117" s="38"/>
      <c r="C117" s="38"/>
      <c r="D117" s="38"/>
      <c r="E117" s="38"/>
      <c r="F117" s="38"/>
      <c r="G117" s="38"/>
    </row>
    <row r="118" spans="1:7">
      <c r="A118" s="43"/>
      <c r="B118" s="38"/>
      <c r="C118" s="38"/>
      <c r="D118" s="38"/>
      <c r="E118" s="38"/>
      <c r="F118" s="38"/>
      <c r="G118" s="38"/>
    </row>
    <row r="119" spans="1:7">
      <c r="A119" s="43"/>
      <c r="B119" s="38"/>
      <c r="C119" s="38"/>
      <c r="D119" s="38"/>
      <c r="E119" s="38"/>
      <c r="F119" s="38"/>
      <c r="G119" s="38"/>
    </row>
    <row r="120" spans="1:7">
      <c r="A120" s="43"/>
      <c r="B120" s="38"/>
      <c r="C120" s="38"/>
      <c r="D120" s="38"/>
      <c r="E120" s="38"/>
      <c r="F120" s="38"/>
      <c r="G120" s="38"/>
    </row>
    <row r="121" spans="1:7">
      <c r="A121" s="43"/>
      <c r="B121" s="38"/>
      <c r="C121" s="38"/>
      <c r="D121" s="38"/>
      <c r="E121" s="38"/>
      <c r="F121" s="38"/>
      <c r="G121" s="38"/>
    </row>
    <row r="122" spans="1:7">
      <c r="A122" s="43"/>
      <c r="B122" s="38"/>
      <c r="C122" s="38"/>
      <c r="D122" s="38"/>
      <c r="E122" s="38"/>
      <c r="F122" s="38"/>
      <c r="G122" s="38"/>
    </row>
    <row r="123" spans="1:7">
      <c r="A123" s="43"/>
      <c r="B123" s="38"/>
      <c r="C123" s="38"/>
      <c r="D123" s="38"/>
      <c r="E123" s="38"/>
      <c r="F123" s="38"/>
      <c r="G123" s="38"/>
    </row>
    <row r="124" spans="1:7">
      <c r="A124" s="43"/>
      <c r="B124" s="38"/>
      <c r="C124" s="38"/>
      <c r="D124" s="38"/>
      <c r="E124" s="38"/>
      <c r="F124" s="38"/>
      <c r="G124" s="38"/>
    </row>
    <row r="125" spans="1:7">
      <c r="A125" s="43"/>
      <c r="B125" s="38"/>
      <c r="C125" s="38"/>
      <c r="D125" s="38"/>
      <c r="E125" s="38"/>
      <c r="F125" s="38"/>
      <c r="G125" s="38"/>
    </row>
    <row r="126" spans="1:7">
      <c r="A126" s="43"/>
      <c r="B126" s="38"/>
      <c r="C126" s="38"/>
      <c r="D126" s="38"/>
      <c r="E126" s="38"/>
      <c r="F126" s="38"/>
      <c r="G126" s="38"/>
    </row>
    <row r="127" spans="1:7">
      <c r="A127" s="43"/>
      <c r="B127" s="38"/>
      <c r="C127" s="38"/>
      <c r="D127" s="38"/>
      <c r="E127" s="38"/>
      <c r="F127" s="38"/>
      <c r="G127" s="38"/>
    </row>
    <row r="128" spans="1:7">
      <c r="A128" s="43"/>
      <c r="B128" s="38"/>
      <c r="C128" s="38"/>
      <c r="D128" s="38"/>
      <c r="E128" s="38"/>
      <c r="F128" s="38"/>
      <c r="G128" s="38"/>
    </row>
    <row r="129" spans="1:7">
      <c r="A129" s="43"/>
      <c r="B129" s="38"/>
      <c r="C129" s="38"/>
      <c r="D129" s="38"/>
      <c r="E129" s="38"/>
      <c r="F129" s="38"/>
      <c r="G129" s="38"/>
    </row>
    <row r="130" spans="1:7">
      <c r="A130" s="43"/>
      <c r="B130" s="38"/>
      <c r="C130" s="38"/>
      <c r="D130" s="38"/>
      <c r="E130" s="38"/>
      <c r="F130" s="38"/>
      <c r="G130" s="38"/>
    </row>
    <row r="131" spans="1:7">
      <c r="A131" s="43"/>
      <c r="B131" s="38"/>
      <c r="C131" s="38"/>
      <c r="D131" s="38"/>
      <c r="E131" s="38"/>
      <c r="F131" s="38"/>
      <c r="G131" s="38"/>
    </row>
    <row r="132" spans="1:7">
      <c r="A132" s="43"/>
      <c r="B132" s="38"/>
      <c r="C132" s="38"/>
      <c r="D132" s="38"/>
      <c r="E132" s="38"/>
      <c r="F132" s="38"/>
      <c r="G132" s="38"/>
    </row>
    <row r="133" spans="1:7">
      <c r="A133" s="43"/>
      <c r="B133" s="38"/>
      <c r="C133" s="38"/>
      <c r="D133" s="38"/>
      <c r="E133" s="38"/>
      <c r="F133" s="38"/>
      <c r="G133" s="38"/>
    </row>
    <row r="134" spans="1:7">
      <c r="A134" s="43"/>
      <c r="B134" s="38"/>
      <c r="C134" s="38"/>
      <c r="D134" s="38"/>
      <c r="E134" s="38"/>
      <c r="F134" s="38"/>
      <c r="G134" s="38"/>
    </row>
    <row r="135" spans="1:7">
      <c r="A135" s="43"/>
      <c r="B135" s="38"/>
      <c r="C135" s="38"/>
      <c r="D135" s="38"/>
      <c r="E135" s="38"/>
      <c r="F135" s="38"/>
      <c r="G135" s="38"/>
    </row>
    <row r="136" spans="1:7">
      <c r="A136" s="43"/>
      <c r="B136" s="38"/>
      <c r="C136" s="38"/>
      <c r="D136" s="38"/>
      <c r="E136" s="38"/>
      <c r="F136" s="38"/>
      <c r="G136" s="38"/>
    </row>
    <row r="137" spans="1:7">
      <c r="A137" s="43"/>
      <c r="B137" s="38"/>
      <c r="C137" s="38"/>
      <c r="D137" s="38"/>
      <c r="E137" s="38"/>
      <c r="F137" s="38"/>
      <c r="G137" s="38"/>
    </row>
    <row r="138" spans="1:7">
      <c r="A138" s="43"/>
      <c r="B138" s="38"/>
      <c r="C138" s="38"/>
      <c r="D138" s="38"/>
      <c r="E138" s="38"/>
      <c r="F138" s="38"/>
      <c r="G138" s="38"/>
    </row>
    <row r="139" spans="1:7">
      <c r="A139" s="43"/>
      <c r="B139" s="38"/>
      <c r="C139" s="38"/>
      <c r="D139" s="38"/>
      <c r="E139" s="38"/>
      <c r="F139" s="38"/>
      <c r="G139" s="38"/>
    </row>
    <row r="140" spans="1:7">
      <c r="A140" s="43"/>
      <c r="B140" s="38"/>
      <c r="C140" s="38"/>
      <c r="D140" s="38"/>
      <c r="E140" s="38"/>
      <c r="F140" s="38"/>
      <c r="G140" s="38"/>
    </row>
    <row r="141" spans="1:7">
      <c r="A141" s="43"/>
      <c r="B141" s="38"/>
      <c r="C141" s="38"/>
      <c r="D141" s="38"/>
      <c r="E141" s="38"/>
      <c r="F141" s="38"/>
      <c r="G141" s="38"/>
    </row>
    <row r="142" spans="1:7">
      <c r="A142" s="43"/>
      <c r="B142" s="38"/>
      <c r="C142" s="38"/>
      <c r="D142" s="38"/>
      <c r="E142" s="38"/>
      <c r="F142" s="38"/>
      <c r="G142" s="38"/>
    </row>
    <row r="143" spans="1:7">
      <c r="A143" s="43"/>
      <c r="B143" s="38"/>
      <c r="C143" s="38"/>
      <c r="D143" s="38"/>
      <c r="E143" s="38"/>
      <c r="F143" s="38"/>
      <c r="G143" s="38"/>
    </row>
    <row r="144" spans="1:7">
      <c r="A144" s="43"/>
      <c r="B144" s="38"/>
      <c r="C144" s="38"/>
      <c r="D144" s="38"/>
      <c r="E144" s="38"/>
      <c r="F144" s="38"/>
      <c r="G144" s="38"/>
    </row>
    <row r="145" spans="1:7">
      <c r="A145" s="43"/>
      <c r="B145" s="38"/>
      <c r="C145" s="38"/>
      <c r="D145" s="38"/>
      <c r="E145" s="38"/>
      <c r="F145" s="38"/>
      <c r="G145" s="38"/>
    </row>
    <row r="146" spans="1:7">
      <c r="A146" s="43"/>
      <c r="B146" s="38"/>
      <c r="C146" s="38"/>
      <c r="D146" s="38"/>
      <c r="E146" s="38"/>
      <c r="F146" s="38"/>
      <c r="G146" s="38"/>
    </row>
    <row r="147" spans="1:7">
      <c r="A147" s="43"/>
      <c r="B147" s="38"/>
      <c r="C147" s="38"/>
      <c r="D147" s="38"/>
      <c r="E147" s="38"/>
      <c r="F147" s="38"/>
      <c r="G147" s="38"/>
    </row>
    <row r="148" spans="1:7">
      <c r="A148" s="43"/>
      <c r="B148" s="38"/>
      <c r="C148" s="38"/>
      <c r="D148" s="38"/>
      <c r="E148" s="38"/>
      <c r="F148" s="38"/>
      <c r="G148" s="38"/>
    </row>
    <row r="149" spans="1:7">
      <c r="A149" s="43"/>
      <c r="B149" s="38"/>
      <c r="C149" s="38"/>
      <c r="D149" s="38"/>
      <c r="E149" s="38"/>
      <c r="F149" s="38"/>
      <c r="G149" s="38"/>
    </row>
    <row r="150" spans="1:7">
      <c r="A150" s="43"/>
      <c r="B150" s="38"/>
      <c r="C150" s="38"/>
      <c r="D150" s="38"/>
      <c r="E150" s="38"/>
      <c r="F150" s="38"/>
      <c r="G150" s="38"/>
    </row>
    <row r="151" spans="1:7">
      <c r="A151" s="43"/>
      <c r="B151" s="38"/>
      <c r="C151" s="38"/>
      <c r="D151" s="38"/>
      <c r="E151" s="38"/>
      <c r="F151" s="38"/>
      <c r="G151" s="38"/>
    </row>
    <row r="152" spans="1:7">
      <c r="A152" s="43"/>
      <c r="B152" s="38"/>
      <c r="C152" s="38"/>
      <c r="D152" s="38"/>
      <c r="E152" s="38"/>
      <c r="F152" s="38"/>
      <c r="G152" s="38"/>
    </row>
    <row r="153" spans="1:7">
      <c r="A153" s="43"/>
      <c r="B153" s="38"/>
      <c r="C153" s="38"/>
      <c r="D153" s="38"/>
      <c r="E153" s="38"/>
      <c r="F153" s="38"/>
      <c r="G153" s="38"/>
    </row>
    <row r="154" spans="1:7">
      <c r="A154" s="43"/>
      <c r="B154" s="38"/>
      <c r="C154" s="38"/>
      <c r="D154" s="38"/>
      <c r="E154" s="38"/>
      <c r="F154" s="38"/>
      <c r="G154" s="38"/>
    </row>
    <row r="155" spans="1:7">
      <c r="A155" s="43"/>
      <c r="B155" s="38"/>
      <c r="C155" s="38"/>
      <c r="D155" s="38"/>
      <c r="E155" s="38"/>
      <c r="F155" s="38"/>
      <c r="G155" s="38"/>
    </row>
    <row r="156" spans="1:7">
      <c r="A156" s="43"/>
      <c r="B156" s="38"/>
      <c r="C156" s="38"/>
      <c r="D156" s="38"/>
      <c r="E156" s="38"/>
      <c r="F156" s="38"/>
      <c r="G156" s="38"/>
    </row>
    <row r="157" spans="1:7">
      <c r="A157" s="43"/>
      <c r="B157" s="38"/>
      <c r="C157" s="38"/>
      <c r="D157" s="38"/>
      <c r="E157" s="38"/>
      <c r="F157" s="38"/>
      <c r="G157" s="38"/>
    </row>
    <row r="158" spans="1:7">
      <c r="A158" s="43"/>
      <c r="B158" s="38"/>
      <c r="C158" s="38"/>
      <c r="D158" s="38"/>
      <c r="E158" s="38"/>
      <c r="F158" s="38"/>
      <c r="G158" s="38"/>
    </row>
    <row r="159" spans="1:7">
      <c r="A159" s="43"/>
      <c r="B159" s="38"/>
      <c r="C159" s="38"/>
      <c r="D159" s="38"/>
      <c r="E159" s="38"/>
      <c r="F159" s="38"/>
      <c r="G159" s="38"/>
    </row>
    <row r="160" spans="1:7">
      <c r="A160" s="43"/>
      <c r="B160" s="38"/>
      <c r="C160" s="38"/>
      <c r="D160" s="38"/>
      <c r="E160" s="38"/>
      <c r="F160" s="38"/>
      <c r="G160" s="38"/>
    </row>
    <row r="161" spans="1:7">
      <c r="A161" s="43"/>
      <c r="B161" s="38"/>
      <c r="C161" s="38"/>
      <c r="D161" s="38"/>
      <c r="E161" s="38"/>
      <c r="F161" s="38"/>
      <c r="G161" s="38"/>
    </row>
    <row r="162" spans="1:7">
      <c r="A162" s="43"/>
      <c r="B162" s="38"/>
      <c r="C162" s="38"/>
      <c r="D162" s="38"/>
      <c r="E162" s="38"/>
      <c r="F162" s="38"/>
      <c r="G162" s="38"/>
    </row>
    <row r="163" spans="1:7">
      <c r="A163" s="43"/>
      <c r="B163" s="38"/>
      <c r="C163" s="38"/>
      <c r="D163" s="38"/>
      <c r="E163" s="38"/>
      <c r="F163" s="38"/>
      <c r="G163" s="38"/>
    </row>
    <row r="164" spans="1:7">
      <c r="A164" s="43"/>
      <c r="B164" s="38"/>
      <c r="C164" s="38"/>
      <c r="D164" s="38"/>
      <c r="E164" s="38"/>
      <c r="F164" s="38"/>
      <c r="G164" s="38"/>
    </row>
    <row r="165" spans="1:7">
      <c r="A165" s="43"/>
      <c r="B165" s="38"/>
      <c r="C165" s="38"/>
      <c r="D165" s="38"/>
      <c r="E165" s="38"/>
      <c r="F165" s="38"/>
      <c r="G165" s="38"/>
    </row>
    <row r="166" spans="1:7">
      <c r="A166" s="43"/>
      <c r="B166" s="38"/>
      <c r="C166" s="38"/>
      <c r="D166" s="38"/>
      <c r="E166" s="38"/>
      <c r="F166" s="38"/>
      <c r="G166" s="38"/>
    </row>
    <row r="167" spans="1:7">
      <c r="A167" s="43"/>
      <c r="B167" s="38"/>
      <c r="C167" s="38"/>
      <c r="D167" s="38"/>
      <c r="E167" s="38"/>
      <c r="F167" s="38"/>
      <c r="G167" s="38"/>
    </row>
    <row r="168" spans="1:7">
      <c r="A168" s="43"/>
      <c r="B168" s="38"/>
      <c r="C168" s="38"/>
      <c r="D168" s="38"/>
      <c r="E168" s="38"/>
      <c r="F168" s="38"/>
      <c r="G168" s="38"/>
    </row>
    <row r="169" spans="1:7">
      <c r="A169" s="43"/>
      <c r="B169" s="38"/>
      <c r="C169" s="38"/>
      <c r="D169" s="38"/>
      <c r="E169" s="38"/>
      <c r="F169" s="38"/>
      <c r="G169" s="38"/>
    </row>
    <row r="170" spans="1:7">
      <c r="A170" s="43"/>
      <c r="B170" s="38"/>
      <c r="C170" s="38"/>
      <c r="D170" s="38"/>
      <c r="E170" s="38"/>
      <c r="F170" s="38"/>
      <c r="G170" s="38"/>
    </row>
    <row r="171" spans="1:7">
      <c r="A171" s="43"/>
      <c r="B171" s="38"/>
      <c r="C171" s="38"/>
      <c r="D171" s="38"/>
      <c r="E171" s="38"/>
      <c r="F171" s="38"/>
      <c r="G171" s="38"/>
    </row>
    <row r="172" spans="1:7">
      <c r="A172" s="43"/>
      <c r="B172" s="38"/>
      <c r="C172" s="38"/>
      <c r="D172" s="38"/>
      <c r="E172" s="38"/>
      <c r="F172" s="38"/>
      <c r="G172" s="38"/>
    </row>
    <row r="173" spans="1:7">
      <c r="A173" s="43"/>
      <c r="B173" s="38"/>
      <c r="C173" s="38"/>
      <c r="D173" s="38"/>
      <c r="E173" s="38"/>
      <c r="F173" s="38"/>
      <c r="G173" s="38"/>
    </row>
    <row r="174" spans="1:7">
      <c r="A174" s="43"/>
      <c r="B174" s="38"/>
      <c r="C174" s="38"/>
      <c r="D174" s="38"/>
      <c r="E174" s="38"/>
      <c r="F174" s="38"/>
      <c r="G174" s="38"/>
    </row>
    <row r="175" spans="1:7">
      <c r="A175" s="43"/>
      <c r="B175" s="38"/>
      <c r="C175" s="38"/>
      <c r="D175" s="38"/>
      <c r="E175" s="38"/>
      <c r="F175" s="38"/>
      <c r="G175" s="38"/>
    </row>
    <row r="176" spans="1:7">
      <c r="A176" s="43"/>
      <c r="B176" s="38"/>
      <c r="C176" s="38"/>
      <c r="D176" s="38"/>
      <c r="E176" s="38"/>
      <c r="F176" s="38"/>
      <c r="G176" s="38"/>
    </row>
    <row r="177" spans="1:7">
      <c r="A177" s="43"/>
      <c r="B177" s="38"/>
      <c r="C177" s="38"/>
      <c r="D177" s="38"/>
      <c r="E177" s="38"/>
      <c r="F177" s="38"/>
      <c r="G177" s="38"/>
    </row>
    <row r="178" spans="1:7">
      <c r="A178" s="43"/>
      <c r="B178" s="38"/>
      <c r="C178" s="38"/>
      <c r="D178" s="38"/>
      <c r="E178" s="38"/>
      <c r="F178" s="38"/>
      <c r="G178" s="38"/>
    </row>
    <row r="179" spans="1:7">
      <c r="A179" s="43"/>
      <c r="B179" s="38"/>
      <c r="C179" s="38"/>
      <c r="D179" s="38"/>
      <c r="E179" s="38"/>
      <c r="F179" s="38"/>
      <c r="G179" s="38"/>
    </row>
    <row r="180" spans="1:7">
      <c r="A180" s="43"/>
      <c r="B180" s="38"/>
      <c r="C180" s="38"/>
      <c r="D180" s="38"/>
      <c r="E180" s="38"/>
      <c r="F180" s="38"/>
      <c r="G180" s="38"/>
    </row>
    <row r="181" spans="1:7">
      <c r="A181" s="43"/>
      <c r="B181" s="38"/>
      <c r="C181" s="38"/>
      <c r="D181" s="38"/>
      <c r="E181" s="38"/>
      <c r="F181" s="38"/>
      <c r="G181" s="38"/>
    </row>
    <row r="182" spans="1:7">
      <c r="A182" s="43"/>
      <c r="B182" s="38"/>
      <c r="C182" s="38"/>
      <c r="D182" s="38"/>
      <c r="E182" s="38"/>
      <c r="F182" s="38"/>
      <c r="G182" s="38"/>
    </row>
    <row r="183" spans="1:7">
      <c r="A183" s="43"/>
      <c r="B183" s="38"/>
      <c r="C183" s="38"/>
      <c r="D183" s="38"/>
      <c r="E183" s="38"/>
      <c r="F183" s="38"/>
      <c r="G183" s="38"/>
    </row>
    <row r="184" spans="1:7">
      <c r="A184" s="43"/>
      <c r="B184" s="38"/>
      <c r="C184" s="38"/>
      <c r="D184" s="38"/>
      <c r="E184" s="38"/>
      <c r="F184" s="38"/>
      <c r="G184" s="38"/>
    </row>
    <row r="185" spans="1:7">
      <c r="A185" s="43"/>
      <c r="B185" s="38"/>
      <c r="C185" s="38"/>
      <c r="D185" s="38"/>
      <c r="E185" s="38"/>
      <c r="F185" s="38"/>
      <c r="G185" s="38"/>
    </row>
    <row r="186" spans="1:7">
      <c r="A186" s="43"/>
      <c r="B186" s="38"/>
      <c r="C186" s="38"/>
      <c r="D186" s="38"/>
      <c r="E186" s="38"/>
      <c r="F186" s="38"/>
      <c r="G186" s="38"/>
    </row>
    <row r="187" spans="1:7">
      <c r="A187" s="43"/>
      <c r="B187" s="38"/>
      <c r="C187" s="38"/>
      <c r="D187" s="38"/>
      <c r="E187" s="38"/>
      <c r="F187" s="38"/>
      <c r="G187" s="38"/>
    </row>
    <row r="188" spans="1:7">
      <c r="A188" s="43"/>
      <c r="B188" s="38"/>
      <c r="C188" s="38"/>
      <c r="D188" s="38"/>
      <c r="E188" s="38"/>
      <c r="F188" s="38"/>
      <c r="G188" s="38"/>
    </row>
    <row r="189" spans="1:7">
      <c r="A189" s="43"/>
      <c r="B189" s="38"/>
      <c r="C189" s="38"/>
      <c r="D189" s="38"/>
      <c r="E189" s="38"/>
      <c r="F189" s="38"/>
      <c r="G189" s="38"/>
    </row>
    <row r="190" spans="1:7">
      <c r="A190" s="43"/>
      <c r="B190" s="38"/>
      <c r="C190" s="38"/>
      <c r="D190" s="38"/>
      <c r="E190" s="38"/>
      <c r="F190" s="38"/>
      <c r="G190" s="38"/>
    </row>
    <row r="191" spans="1:7">
      <c r="A191" s="43"/>
      <c r="B191" s="38"/>
      <c r="C191" s="38"/>
      <c r="D191" s="38"/>
      <c r="E191" s="38"/>
      <c r="F191" s="38"/>
      <c r="G191" s="38"/>
    </row>
    <row r="192" spans="1:7">
      <c r="A192" s="43"/>
      <c r="B192" s="38"/>
      <c r="C192" s="38"/>
      <c r="D192" s="38"/>
      <c r="E192" s="38"/>
      <c r="F192" s="38"/>
      <c r="G192" s="38"/>
    </row>
    <row r="193" spans="1:7">
      <c r="A193" s="43"/>
      <c r="B193" s="38"/>
      <c r="C193" s="38"/>
      <c r="D193" s="38"/>
      <c r="E193" s="38"/>
      <c r="F193" s="38"/>
      <c r="G193" s="38"/>
    </row>
    <row r="194" spans="1:7">
      <c r="A194" s="43"/>
      <c r="B194" s="38"/>
      <c r="C194" s="38"/>
      <c r="D194" s="38"/>
      <c r="E194" s="38"/>
      <c r="F194" s="38"/>
      <c r="G194" s="38"/>
    </row>
    <row r="195" spans="1:7">
      <c r="A195" s="43"/>
      <c r="B195" s="38"/>
      <c r="C195" s="38"/>
      <c r="D195" s="38"/>
      <c r="E195" s="38"/>
      <c r="F195" s="38"/>
      <c r="G195" s="38"/>
    </row>
    <row r="196" spans="1:7">
      <c r="A196" s="43"/>
      <c r="B196" s="38"/>
      <c r="C196" s="38"/>
      <c r="D196" s="38"/>
      <c r="E196" s="38"/>
      <c r="F196" s="38"/>
      <c r="G196" s="38"/>
    </row>
    <row r="197" spans="1:7">
      <c r="A197" s="43"/>
      <c r="B197" s="38"/>
      <c r="C197" s="38"/>
      <c r="D197" s="38"/>
      <c r="E197" s="38"/>
      <c r="F197" s="38"/>
      <c r="G197" s="38"/>
    </row>
    <row r="198" spans="1:7">
      <c r="A198" s="43"/>
      <c r="B198" s="38"/>
      <c r="C198" s="38"/>
      <c r="D198" s="38"/>
      <c r="E198" s="38"/>
      <c r="F198" s="38"/>
      <c r="G198" s="38"/>
    </row>
    <row r="199" spans="1:7">
      <c r="A199" s="43"/>
      <c r="B199" s="38"/>
      <c r="C199" s="38"/>
      <c r="D199" s="38"/>
      <c r="E199" s="38"/>
      <c r="F199" s="38"/>
      <c r="G199" s="38"/>
    </row>
    <row r="200" spans="1:7">
      <c r="A200" s="43"/>
      <c r="B200" s="38"/>
      <c r="C200" s="38"/>
      <c r="D200" s="38"/>
      <c r="E200" s="38"/>
      <c r="F200" s="38"/>
      <c r="G200" s="38"/>
    </row>
    <row r="201" spans="1:7">
      <c r="A201" s="43"/>
      <c r="B201" s="38"/>
      <c r="C201" s="38"/>
      <c r="D201" s="38"/>
      <c r="E201" s="38"/>
      <c r="F201" s="38"/>
      <c r="G201" s="38"/>
    </row>
    <row r="202" spans="1:7">
      <c r="A202" s="43"/>
      <c r="B202" s="38"/>
      <c r="C202" s="38"/>
      <c r="D202" s="38"/>
      <c r="E202" s="38"/>
      <c r="F202" s="38"/>
      <c r="G202" s="38"/>
    </row>
    <row r="203" spans="1:7">
      <c r="A203" s="43"/>
      <c r="B203" s="38"/>
      <c r="C203" s="38"/>
      <c r="D203" s="38"/>
      <c r="E203" s="38"/>
      <c r="F203" s="38"/>
      <c r="G203" s="38"/>
    </row>
    <row r="204" spans="1:7">
      <c r="A204" s="43"/>
      <c r="B204" s="38"/>
      <c r="C204" s="38"/>
      <c r="D204" s="38"/>
      <c r="E204" s="38"/>
      <c r="F204" s="38"/>
      <c r="G204" s="38"/>
    </row>
    <row r="205" spans="1:7">
      <c r="A205" s="43"/>
      <c r="B205" s="38"/>
      <c r="C205" s="38"/>
      <c r="D205" s="38"/>
      <c r="E205" s="38"/>
      <c r="F205" s="38"/>
      <c r="G205" s="38"/>
    </row>
    <row r="206" spans="1:7">
      <c r="A206" s="43"/>
      <c r="B206" s="38"/>
      <c r="C206" s="38"/>
      <c r="D206" s="38"/>
      <c r="E206" s="38"/>
      <c r="F206" s="38"/>
      <c r="G206" s="38"/>
    </row>
    <row r="207" spans="1:7">
      <c r="A207" s="43"/>
      <c r="B207" s="38"/>
      <c r="C207" s="38"/>
      <c r="D207" s="38"/>
      <c r="E207" s="38"/>
      <c r="F207" s="38"/>
      <c r="G207" s="38"/>
    </row>
    <row r="208" spans="1:7">
      <c r="A208" s="43"/>
      <c r="B208" s="38"/>
      <c r="C208" s="38"/>
      <c r="D208" s="38"/>
      <c r="E208" s="38"/>
      <c r="F208" s="38"/>
      <c r="G208" s="38"/>
    </row>
    <row r="209" spans="1:7">
      <c r="A209" s="43"/>
      <c r="B209" s="38"/>
      <c r="C209" s="38"/>
      <c r="D209" s="38"/>
      <c r="E209" s="38"/>
      <c r="F209" s="38"/>
      <c r="G209" s="38"/>
    </row>
    <row r="210" spans="1:7">
      <c r="A210" s="43"/>
      <c r="B210" s="38"/>
      <c r="C210" s="38"/>
      <c r="D210" s="38"/>
      <c r="E210" s="38"/>
      <c r="F210" s="38"/>
      <c r="G210" s="38"/>
    </row>
    <row r="211" spans="1:7">
      <c r="A211" s="43"/>
      <c r="B211" s="38"/>
      <c r="C211" s="38"/>
      <c r="D211" s="38"/>
      <c r="E211" s="38"/>
      <c r="F211" s="38"/>
      <c r="G211" s="38"/>
    </row>
    <row r="212" spans="1:7">
      <c r="A212" s="43"/>
      <c r="B212" s="38"/>
      <c r="C212" s="38"/>
      <c r="D212" s="38"/>
      <c r="E212" s="38"/>
      <c r="F212" s="38"/>
      <c r="G212" s="38"/>
    </row>
    <row r="213" spans="1:7">
      <c r="A213" s="43"/>
      <c r="B213" s="38"/>
      <c r="C213" s="38"/>
      <c r="D213" s="38"/>
      <c r="E213" s="38"/>
      <c r="F213" s="38"/>
      <c r="G213" s="38"/>
    </row>
    <row r="214" spans="1:7">
      <c r="A214" s="43"/>
      <c r="B214" s="38"/>
      <c r="C214" s="38"/>
      <c r="D214" s="38"/>
      <c r="E214" s="38"/>
      <c r="F214" s="38"/>
      <c r="G214" s="38"/>
    </row>
    <row r="215" spans="1:7">
      <c r="A215" s="43"/>
      <c r="B215" s="38"/>
      <c r="C215" s="38"/>
      <c r="D215" s="38"/>
      <c r="E215" s="38"/>
      <c r="F215" s="38"/>
      <c r="G215" s="38"/>
    </row>
    <row r="216" spans="1:7">
      <c r="A216" s="43"/>
      <c r="B216" s="38"/>
      <c r="C216" s="38"/>
      <c r="D216" s="38"/>
      <c r="E216" s="38"/>
      <c r="F216" s="38"/>
      <c r="G216" s="38"/>
    </row>
    <row r="217" spans="1:7">
      <c r="A217" s="43"/>
      <c r="B217" s="38"/>
      <c r="C217" s="38"/>
      <c r="D217" s="38"/>
      <c r="E217" s="38"/>
      <c r="F217" s="38"/>
      <c r="G217" s="38"/>
    </row>
    <row r="218" spans="1:7">
      <c r="A218" s="43"/>
      <c r="B218" s="38"/>
      <c r="C218" s="38"/>
      <c r="D218" s="38"/>
      <c r="E218" s="38"/>
      <c r="F218" s="38"/>
      <c r="G218" s="38"/>
    </row>
    <row r="219" spans="1:7">
      <c r="A219" s="43"/>
      <c r="B219" s="38"/>
      <c r="C219" s="38"/>
      <c r="D219" s="38"/>
      <c r="E219" s="38"/>
      <c r="F219" s="38"/>
      <c r="G219" s="38"/>
    </row>
    <row r="220" spans="1:7">
      <c r="A220" s="43"/>
      <c r="B220" s="38"/>
      <c r="C220" s="38"/>
      <c r="D220" s="38"/>
      <c r="E220" s="38"/>
      <c r="F220" s="38"/>
      <c r="G220" s="38"/>
    </row>
    <row r="221" spans="1:7">
      <c r="A221" s="43"/>
      <c r="B221" s="38"/>
      <c r="C221" s="38"/>
      <c r="D221" s="38"/>
      <c r="E221" s="38"/>
      <c r="F221" s="38"/>
      <c r="G221" s="38"/>
    </row>
    <row r="222" spans="1:7">
      <c r="A222" s="43"/>
      <c r="B222" s="38"/>
      <c r="C222" s="38"/>
      <c r="D222" s="38"/>
      <c r="E222" s="38"/>
      <c r="F222" s="38"/>
      <c r="G222" s="38"/>
    </row>
    <row r="223" spans="1:7">
      <c r="A223" s="43"/>
      <c r="B223" s="38"/>
      <c r="C223" s="38"/>
      <c r="D223" s="38"/>
      <c r="E223" s="38"/>
      <c r="F223" s="38"/>
      <c r="G223" s="38"/>
    </row>
    <row r="224" spans="1:7">
      <c r="A224" s="43"/>
      <c r="B224" s="38"/>
      <c r="C224" s="38"/>
      <c r="D224" s="38"/>
      <c r="E224" s="38"/>
      <c r="F224" s="38"/>
      <c r="G224" s="38"/>
    </row>
    <row r="225" spans="1:7">
      <c r="A225" s="43"/>
      <c r="B225" s="38"/>
      <c r="C225" s="38"/>
      <c r="D225" s="38"/>
      <c r="E225" s="38"/>
      <c r="F225" s="38"/>
      <c r="G225" s="38"/>
    </row>
    <row r="226" spans="1:7">
      <c r="A226" s="43"/>
      <c r="B226" s="38"/>
      <c r="C226" s="38"/>
      <c r="D226" s="38"/>
      <c r="E226" s="38"/>
      <c r="F226" s="38"/>
      <c r="G226" s="38"/>
    </row>
    <row r="227" spans="1:7">
      <c r="A227" s="43"/>
      <c r="B227" s="38"/>
      <c r="C227" s="38"/>
      <c r="D227" s="38"/>
      <c r="E227" s="38"/>
      <c r="F227" s="38"/>
      <c r="G227" s="38"/>
    </row>
    <row r="228" spans="1:7">
      <c r="A228" s="43"/>
      <c r="B228" s="38"/>
      <c r="C228" s="38"/>
      <c r="D228" s="38"/>
      <c r="E228" s="38"/>
      <c r="F228" s="38"/>
      <c r="G228" s="38"/>
    </row>
    <row r="229" spans="1:7">
      <c r="A229" s="43"/>
      <c r="B229" s="38"/>
      <c r="C229" s="38"/>
      <c r="D229" s="38"/>
      <c r="E229" s="38"/>
      <c r="F229" s="38"/>
      <c r="G229" s="38"/>
    </row>
    <row r="230" spans="1:7">
      <c r="A230" s="43"/>
      <c r="B230" s="38"/>
      <c r="C230" s="38"/>
      <c r="D230" s="38"/>
      <c r="E230" s="38"/>
      <c r="F230" s="38"/>
      <c r="G230" s="38"/>
    </row>
    <row r="231" spans="1:7">
      <c r="A231" s="43"/>
      <c r="B231" s="38"/>
      <c r="C231" s="38"/>
      <c r="D231" s="38"/>
      <c r="E231" s="38"/>
      <c r="F231" s="38"/>
      <c r="G231" s="38"/>
    </row>
    <row r="232" spans="1:7">
      <c r="A232" s="43"/>
      <c r="B232" s="38"/>
      <c r="C232" s="38"/>
      <c r="D232" s="38"/>
      <c r="E232" s="38"/>
      <c r="F232" s="38"/>
      <c r="G232" s="38"/>
    </row>
    <row r="233" spans="1:7">
      <c r="A233" s="43"/>
      <c r="B233" s="38"/>
      <c r="C233" s="38"/>
      <c r="D233" s="38"/>
      <c r="E233" s="38"/>
      <c r="F233" s="38"/>
      <c r="G233" s="38"/>
    </row>
    <row r="234" spans="1:7">
      <c r="A234" s="43"/>
      <c r="B234" s="38"/>
      <c r="C234" s="38"/>
      <c r="D234" s="38"/>
      <c r="E234" s="38"/>
      <c r="F234" s="38"/>
      <c r="G234" s="38"/>
    </row>
    <row r="235" spans="1:7">
      <c r="A235" s="43"/>
      <c r="B235" s="38"/>
      <c r="C235" s="38"/>
      <c r="D235" s="38"/>
      <c r="E235" s="38"/>
      <c r="F235" s="38"/>
      <c r="G235" s="38"/>
    </row>
    <row r="236" spans="1:7">
      <c r="A236" s="43"/>
      <c r="B236" s="38"/>
      <c r="C236" s="38"/>
      <c r="D236" s="38"/>
      <c r="E236" s="38"/>
      <c r="F236" s="38"/>
      <c r="G236" s="38"/>
    </row>
    <row r="237" spans="1:7">
      <c r="A237" s="43"/>
      <c r="B237" s="38"/>
      <c r="C237" s="38"/>
      <c r="D237" s="38"/>
      <c r="E237" s="38"/>
      <c r="F237" s="38"/>
      <c r="G237" s="38"/>
    </row>
    <row r="238" spans="1:7">
      <c r="A238" s="43"/>
      <c r="B238" s="38"/>
      <c r="C238" s="38"/>
      <c r="D238" s="38"/>
      <c r="E238" s="38"/>
      <c r="F238" s="38"/>
      <c r="G238" s="38"/>
    </row>
    <row r="239" spans="1:7">
      <c r="A239" s="43"/>
      <c r="B239" s="38"/>
      <c r="C239" s="38"/>
      <c r="D239" s="38"/>
      <c r="E239" s="38"/>
      <c r="F239" s="38"/>
      <c r="G239" s="38"/>
    </row>
    <row r="240" spans="1:7">
      <c r="A240" s="43"/>
      <c r="B240" s="38"/>
      <c r="C240" s="38"/>
      <c r="D240" s="38"/>
      <c r="E240" s="38"/>
      <c r="F240" s="38"/>
      <c r="G240" s="38"/>
    </row>
    <row r="241" spans="1:7">
      <c r="A241" s="43"/>
      <c r="B241" s="38"/>
      <c r="C241" s="38"/>
      <c r="D241" s="38"/>
      <c r="E241" s="38"/>
      <c r="F241" s="38"/>
      <c r="G241" s="38"/>
    </row>
    <row r="242" spans="1:7">
      <c r="A242" s="43"/>
      <c r="B242" s="38"/>
      <c r="C242" s="38"/>
      <c r="D242" s="38"/>
      <c r="E242" s="38"/>
      <c r="F242" s="38"/>
      <c r="G242" s="38"/>
    </row>
    <row r="243" spans="1:7">
      <c r="A243" s="43"/>
      <c r="B243" s="38"/>
      <c r="C243" s="38"/>
      <c r="D243" s="38"/>
      <c r="E243" s="38"/>
      <c r="F243" s="38"/>
      <c r="G243" s="38"/>
    </row>
    <row r="244" spans="1:7">
      <c r="A244" s="43"/>
      <c r="B244" s="38"/>
      <c r="C244" s="38"/>
      <c r="D244" s="38"/>
      <c r="E244" s="38"/>
      <c r="F244" s="38"/>
      <c r="G244" s="38"/>
    </row>
    <row r="245" spans="1:7">
      <c r="A245" s="43"/>
      <c r="B245" s="38"/>
      <c r="C245" s="38"/>
      <c r="D245" s="38"/>
      <c r="E245" s="38"/>
      <c r="F245" s="38"/>
      <c r="G245" s="38"/>
    </row>
    <row r="246" spans="1:7">
      <c r="A246" s="43"/>
      <c r="B246" s="38"/>
      <c r="C246" s="38"/>
      <c r="D246" s="38"/>
      <c r="E246" s="38"/>
      <c r="F246" s="38"/>
      <c r="G246" s="38"/>
    </row>
    <row r="247" spans="1:7">
      <c r="A247" s="43"/>
      <c r="B247" s="38"/>
      <c r="C247" s="38"/>
      <c r="D247" s="38"/>
      <c r="E247" s="38"/>
      <c r="F247" s="38"/>
      <c r="G247" s="38"/>
    </row>
    <row r="248" spans="1:7">
      <c r="A248" s="43"/>
      <c r="B248" s="38"/>
      <c r="C248" s="38"/>
      <c r="D248" s="38"/>
      <c r="E248" s="38"/>
      <c r="F248" s="38"/>
      <c r="G248" s="38"/>
    </row>
    <row r="249" spans="1:7">
      <c r="A249" s="43"/>
      <c r="B249" s="38"/>
      <c r="C249" s="38"/>
      <c r="D249" s="38"/>
      <c r="E249" s="38"/>
      <c r="F249" s="38"/>
      <c r="G249" s="38"/>
    </row>
    <row r="250" spans="1:7">
      <c r="A250" s="43"/>
      <c r="B250" s="38"/>
      <c r="C250" s="38"/>
      <c r="D250" s="38"/>
      <c r="E250" s="38"/>
      <c r="F250" s="38"/>
      <c r="G250" s="38"/>
    </row>
    <row r="251" spans="1:7">
      <c r="A251" s="43"/>
      <c r="B251" s="38"/>
      <c r="C251" s="38"/>
      <c r="D251" s="38"/>
      <c r="E251" s="38"/>
      <c r="F251" s="38"/>
      <c r="G251" s="38"/>
    </row>
    <row r="252" spans="1:7">
      <c r="A252" s="43"/>
      <c r="B252" s="38"/>
      <c r="C252" s="38"/>
      <c r="D252" s="38"/>
      <c r="E252" s="38"/>
      <c r="F252" s="38"/>
      <c r="G252" s="38"/>
    </row>
    <row r="253" spans="1:7">
      <c r="A253" s="43"/>
      <c r="B253" s="38"/>
      <c r="C253" s="38"/>
      <c r="D253" s="38"/>
      <c r="E253" s="38"/>
      <c r="F253" s="38"/>
      <c r="G253" s="38"/>
    </row>
    <row r="254" spans="1:7">
      <c r="A254" s="43"/>
      <c r="B254" s="38"/>
      <c r="C254" s="38"/>
      <c r="D254" s="38"/>
      <c r="E254" s="38"/>
      <c r="F254" s="38"/>
      <c r="G254" s="38"/>
    </row>
    <row r="255" spans="1:7">
      <c r="A255" s="43"/>
      <c r="B255" s="38"/>
      <c r="C255" s="38"/>
      <c r="D255" s="38"/>
      <c r="E255" s="38"/>
      <c r="F255" s="38"/>
      <c r="G255" s="38"/>
    </row>
    <row r="256" spans="1:7">
      <c r="A256" s="43"/>
      <c r="B256" s="38"/>
      <c r="C256" s="38"/>
      <c r="D256" s="38"/>
      <c r="E256" s="38"/>
      <c r="F256" s="38"/>
      <c r="G256" s="38"/>
    </row>
    <row r="257" spans="1:7">
      <c r="A257" s="43"/>
      <c r="B257" s="38"/>
      <c r="C257" s="38"/>
      <c r="D257" s="38"/>
      <c r="E257" s="38"/>
      <c r="F257" s="38"/>
      <c r="G257" s="38"/>
    </row>
    <row r="258" spans="1:7">
      <c r="A258" s="43"/>
      <c r="B258" s="38"/>
      <c r="C258" s="38"/>
      <c r="D258" s="38"/>
      <c r="E258" s="38"/>
      <c r="F258" s="38"/>
      <c r="G258" s="38"/>
    </row>
    <row r="259" spans="1:7">
      <c r="A259" s="43"/>
      <c r="B259" s="38"/>
      <c r="C259" s="38"/>
      <c r="D259" s="38"/>
      <c r="E259" s="38"/>
      <c r="F259" s="38"/>
      <c r="G259" s="38"/>
    </row>
    <row r="260" spans="1:7">
      <c r="A260" s="43"/>
      <c r="B260" s="38"/>
      <c r="C260" s="38"/>
      <c r="D260" s="38"/>
      <c r="E260" s="38"/>
      <c r="F260" s="38"/>
      <c r="G260" s="38"/>
    </row>
    <row r="261" spans="1:7">
      <c r="A261" s="43"/>
      <c r="B261" s="38"/>
      <c r="C261" s="38"/>
      <c r="D261" s="38"/>
      <c r="E261" s="38"/>
      <c r="F261" s="38"/>
      <c r="G261" s="38"/>
    </row>
    <row r="262" spans="1:7">
      <c r="A262" s="43"/>
      <c r="B262" s="38"/>
      <c r="C262" s="38"/>
      <c r="D262" s="38"/>
      <c r="E262" s="38"/>
      <c r="F262" s="38"/>
      <c r="G262" s="38"/>
    </row>
    <row r="263" spans="1:7">
      <c r="A263" s="43"/>
      <c r="B263" s="38"/>
      <c r="C263" s="38"/>
      <c r="D263" s="38"/>
      <c r="E263" s="38"/>
      <c r="F263" s="38"/>
      <c r="G263" s="38"/>
    </row>
    <row r="264" spans="1:7">
      <c r="A264" s="43"/>
      <c r="B264" s="38"/>
      <c r="C264" s="38"/>
      <c r="D264" s="38"/>
      <c r="E264" s="38"/>
      <c r="F264" s="38"/>
      <c r="G264" s="38"/>
    </row>
    <row r="265" spans="1:7">
      <c r="A265" s="43"/>
      <c r="B265" s="38"/>
      <c r="C265" s="38"/>
      <c r="D265" s="38"/>
      <c r="E265" s="38"/>
      <c r="F265" s="38"/>
      <c r="G265" s="38"/>
    </row>
    <row r="266" spans="1:7">
      <c r="A266" s="43"/>
      <c r="B266" s="38"/>
      <c r="C266" s="38"/>
      <c r="D266" s="38"/>
      <c r="E266" s="38"/>
      <c r="F266" s="38"/>
      <c r="G266" s="38"/>
    </row>
    <row r="267" spans="1:7">
      <c r="A267" s="43"/>
      <c r="B267" s="38"/>
      <c r="C267" s="38"/>
      <c r="D267" s="38"/>
      <c r="E267" s="38"/>
      <c r="F267" s="38"/>
      <c r="G267" s="38"/>
    </row>
    <row r="268" spans="1:7">
      <c r="A268" s="43"/>
      <c r="B268" s="38"/>
      <c r="C268" s="38"/>
      <c r="D268" s="38"/>
      <c r="E268" s="38"/>
      <c r="F268" s="38"/>
      <c r="G268" s="38"/>
    </row>
    <row r="269" spans="1:7">
      <c r="A269" s="43"/>
      <c r="B269" s="38"/>
      <c r="C269" s="38"/>
      <c r="D269" s="38"/>
      <c r="E269" s="38"/>
      <c r="F269" s="38"/>
      <c r="G269" s="38"/>
    </row>
    <row r="270" spans="1:7">
      <c r="A270" s="43"/>
      <c r="B270" s="38"/>
      <c r="C270" s="38"/>
      <c r="D270" s="38"/>
      <c r="E270" s="38"/>
      <c r="F270" s="38"/>
      <c r="G270" s="38"/>
    </row>
    <row r="271" spans="1:7">
      <c r="A271" s="43"/>
      <c r="B271" s="38"/>
      <c r="C271" s="38"/>
      <c r="D271" s="38"/>
      <c r="E271" s="38"/>
      <c r="F271" s="38"/>
      <c r="G271" s="38"/>
    </row>
    <row r="272" spans="1:7">
      <c r="A272" s="43"/>
      <c r="B272" s="38"/>
      <c r="C272" s="38"/>
      <c r="D272" s="38"/>
      <c r="E272" s="38"/>
      <c r="F272" s="38"/>
      <c r="G272" s="38"/>
    </row>
    <row r="273" spans="1:7">
      <c r="A273" s="43"/>
      <c r="B273" s="38"/>
      <c r="C273" s="38"/>
      <c r="D273" s="38"/>
      <c r="E273" s="38"/>
      <c r="F273" s="38"/>
      <c r="G273" s="38"/>
    </row>
    <row r="274" spans="1:7">
      <c r="A274" s="43"/>
      <c r="B274" s="38"/>
      <c r="C274" s="38"/>
      <c r="D274" s="38"/>
      <c r="E274" s="38"/>
      <c r="F274" s="38"/>
      <c r="G274" s="38"/>
    </row>
    <row r="275" spans="1:7">
      <c r="A275" s="43"/>
      <c r="B275" s="38"/>
      <c r="C275" s="38"/>
      <c r="D275" s="38"/>
      <c r="E275" s="38"/>
      <c r="F275" s="38"/>
      <c r="G275" s="38"/>
    </row>
    <row r="276" spans="1:7">
      <c r="A276" s="43"/>
      <c r="B276" s="38"/>
      <c r="C276" s="38"/>
      <c r="D276" s="38"/>
      <c r="E276" s="38"/>
      <c r="F276" s="38"/>
      <c r="G276" s="38"/>
    </row>
    <row r="277" spans="1:7">
      <c r="A277" s="43"/>
      <c r="B277" s="38"/>
      <c r="C277" s="38"/>
      <c r="D277" s="38"/>
      <c r="E277" s="38"/>
      <c r="F277" s="38"/>
      <c r="G277" s="38"/>
    </row>
    <row r="278" spans="1:7">
      <c r="A278" s="43"/>
      <c r="B278" s="38"/>
      <c r="C278" s="38"/>
      <c r="D278" s="38"/>
      <c r="E278" s="38"/>
      <c r="F278" s="38"/>
      <c r="G278" s="38"/>
    </row>
    <row r="279" spans="1:7">
      <c r="A279" s="43"/>
      <c r="B279" s="38"/>
      <c r="C279" s="38"/>
      <c r="D279" s="38"/>
      <c r="E279" s="38"/>
      <c r="F279" s="38"/>
      <c r="G279" s="38"/>
    </row>
    <row r="280" spans="1:7">
      <c r="A280" s="43"/>
      <c r="B280" s="38"/>
      <c r="C280" s="38"/>
      <c r="D280" s="38"/>
      <c r="E280" s="38"/>
      <c r="F280" s="38"/>
      <c r="G280" s="38"/>
    </row>
    <row r="281" spans="1:7">
      <c r="A281" s="43"/>
      <c r="B281" s="38"/>
      <c r="C281" s="38"/>
      <c r="D281" s="38"/>
      <c r="E281" s="38"/>
      <c r="F281" s="38"/>
      <c r="G281" s="38"/>
    </row>
    <row r="282" spans="1:7">
      <c r="A282" s="43"/>
      <c r="B282" s="38"/>
      <c r="C282" s="38"/>
      <c r="D282" s="38"/>
      <c r="E282" s="38"/>
      <c r="F282" s="38"/>
      <c r="G282" s="38"/>
    </row>
    <row r="283" spans="1:7">
      <c r="A283" s="43"/>
      <c r="B283" s="38"/>
      <c r="C283" s="38"/>
      <c r="D283" s="38"/>
      <c r="E283" s="38"/>
      <c r="F283" s="38"/>
      <c r="G283" s="38"/>
    </row>
    <row r="284" spans="1:7">
      <c r="A284" s="43"/>
      <c r="B284" s="38"/>
      <c r="C284" s="38"/>
      <c r="D284" s="38"/>
      <c r="E284" s="38"/>
      <c r="F284" s="38"/>
      <c r="G284" s="38"/>
    </row>
    <row r="285" spans="1:7">
      <c r="A285" s="43"/>
      <c r="B285" s="38"/>
      <c r="C285" s="38"/>
      <c r="D285" s="38"/>
      <c r="E285" s="38"/>
      <c r="F285" s="38"/>
      <c r="G285" s="38"/>
    </row>
    <row r="286" spans="1:7">
      <c r="A286" s="43"/>
      <c r="B286" s="38"/>
      <c r="C286" s="38"/>
      <c r="D286" s="38"/>
      <c r="E286" s="38"/>
      <c r="F286" s="38"/>
      <c r="G286" s="38"/>
    </row>
    <row r="287" spans="1:7">
      <c r="A287" s="43"/>
      <c r="B287" s="38"/>
      <c r="C287" s="38"/>
      <c r="D287" s="38"/>
      <c r="E287" s="38"/>
      <c r="F287" s="38"/>
      <c r="G287" s="38"/>
    </row>
    <row r="288" spans="1:7">
      <c r="A288" s="43"/>
      <c r="B288" s="38"/>
      <c r="C288" s="38"/>
      <c r="D288" s="38"/>
      <c r="E288" s="38"/>
      <c r="F288" s="38"/>
      <c r="G288" s="38"/>
    </row>
    <row r="289" spans="1:7">
      <c r="A289" s="43"/>
      <c r="B289" s="38"/>
      <c r="C289" s="38"/>
      <c r="D289" s="38"/>
      <c r="E289" s="38"/>
      <c r="F289" s="38"/>
      <c r="G289" s="38"/>
    </row>
    <row r="290" spans="1:7">
      <c r="A290" s="43"/>
      <c r="B290" s="38"/>
      <c r="C290" s="38"/>
      <c r="D290" s="38"/>
      <c r="E290" s="38"/>
      <c r="F290" s="38"/>
      <c r="G290" s="38"/>
    </row>
    <row r="291" spans="1:7">
      <c r="A291" s="43"/>
      <c r="B291" s="38"/>
      <c r="C291" s="38"/>
      <c r="D291" s="38"/>
      <c r="E291" s="38"/>
      <c r="F291" s="38"/>
      <c r="G291" s="38"/>
    </row>
    <row r="292" spans="1:7">
      <c r="A292" s="43"/>
      <c r="B292" s="38"/>
      <c r="C292" s="38"/>
      <c r="D292" s="38"/>
      <c r="E292" s="38"/>
      <c r="F292" s="38"/>
      <c r="G292" s="38"/>
    </row>
    <row r="293" spans="1:7">
      <c r="A293" s="43"/>
      <c r="B293" s="38"/>
      <c r="C293" s="38"/>
      <c r="D293" s="38"/>
      <c r="E293" s="38"/>
      <c r="F293" s="38"/>
      <c r="G293" s="38"/>
    </row>
    <row r="294" spans="1:7">
      <c r="A294" s="43"/>
      <c r="B294" s="38"/>
      <c r="C294" s="38"/>
      <c r="D294" s="38"/>
      <c r="E294" s="38"/>
      <c r="F294" s="38"/>
      <c r="G294" s="38"/>
    </row>
    <row r="295" spans="1:7">
      <c r="A295" s="43"/>
      <c r="B295" s="38"/>
      <c r="C295" s="38"/>
      <c r="D295" s="38"/>
      <c r="E295" s="38"/>
      <c r="F295" s="38"/>
      <c r="G295" s="38"/>
    </row>
    <row r="296" spans="1:7">
      <c r="A296" s="43"/>
      <c r="B296" s="38"/>
      <c r="C296" s="38"/>
      <c r="D296" s="38"/>
      <c r="E296" s="38"/>
      <c r="F296" s="38"/>
      <c r="G296" s="38"/>
    </row>
    <row r="297" spans="1:7">
      <c r="A297" s="43"/>
      <c r="B297" s="38"/>
      <c r="C297" s="38"/>
      <c r="D297" s="38"/>
      <c r="E297" s="38"/>
      <c r="F297" s="38"/>
      <c r="G297" s="38"/>
    </row>
    <row r="298" spans="1:7">
      <c r="A298" s="43"/>
      <c r="B298" s="38"/>
      <c r="C298" s="38"/>
      <c r="D298" s="38"/>
      <c r="E298" s="38"/>
      <c r="F298" s="38"/>
      <c r="G298" s="38"/>
    </row>
    <row r="299" spans="1:7">
      <c r="A299" s="43"/>
      <c r="B299" s="38"/>
      <c r="C299" s="38"/>
      <c r="D299" s="38"/>
      <c r="E299" s="38"/>
      <c r="F299" s="38"/>
      <c r="G299" s="38"/>
    </row>
    <row r="300" spans="1:7">
      <c r="A300" s="43"/>
      <c r="B300" s="38"/>
      <c r="C300" s="38"/>
      <c r="D300" s="38"/>
      <c r="E300" s="38"/>
      <c r="F300" s="38"/>
      <c r="G300" s="38"/>
    </row>
    <row r="301" spans="1:7">
      <c r="A301" s="43"/>
      <c r="B301" s="38"/>
      <c r="C301" s="38"/>
      <c r="D301" s="38"/>
      <c r="E301" s="38"/>
      <c r="F301" s="38"/>
      <c r="G301" s="38"/>
    </row>
    <row r="302" spans="1:7">
      <c r="A302" s="43"/>
      <c r="B302" s="38"/>
      <c r="C302" s="38"/>
      <c r="D302" s="38"/>
      <c r="E302" s="38"/>
      <c r="F302" s="38"/>
      <c r="G302" s="38"/>
    </row>
    <row r="303" spans="1:7">
      <c r="A303" s="43"/>
      <c r="B303" s="38"/>
      <c r="C303" s="38"/>
      <c r="D303" s="38"/>
      <c r="E303" s="38"/>
      <c r="F303" s="38"/>
      <c r="G303" s="38"/>
    </row>
    <row r="304" spans="1:7">
      <c r="A304" s="43"/>
      <c r="B304" s="38"/>
      <c r="C304" s="38"/>
      <c r="D304" s="38"/>
      <c r="E304" s="38"/>
      <c r="F304" s="38"/>
      <c r="G304" s="38"/>
    </row>
    <row r="305" spans="1:7">
      <c r="A305" s="43"/>
      <c r="B305" s="38"/>
      <c r="C305" s="38"/>
      <c r="D305" s="38"/>
      <c r="E305" s="38"/>
      <c r="F305" s="38"/>
      <c r="G305" s="38"/>
    </row>
    <row r="306" spans="1:7">
      <c r="A306" s="43"/>
      <c r="B306" s="38"/>
      <c r="C306" s="38"/>
      <c r="D306" s="38"/>
      <c r="E306" s="38"/>
      <c r="F306" s="38"/>
      <c r="G306" s="38"/>
    </row>
    <row r="307" spans="1:7">
      <c r="A307" s="43"/>
      <c r="B307" s="38"/>
      <c r="C307" s="38"/>
      <c r="D307" s="38"/>
      <c r="E307" s="38"/>
      <c r="F307" s="38"/>
      <c r="G307" s="38"/>
    </row>
    <row r="308" spans="1:7">
      <c r="A308" s="43"/>
      <c r="B308" s="38"/>
      <c r="C308" s="38"/>
      <c r="D308" s="38"/>
      <c r="E308" s="38"/>
      <c r="F308" s="38"/>
      <c r="G308" s="38"/>
    </row>
    <row r="309" spans="1:7">
      <c r="A309" s="43"/>
      <c r="B309" s="38"/>
      <c r="C309" s="38"/>
      <c r="D309" s="38"/>
      <c r="E309" s="38"/>
      <c r="F309" s="38"/>
      <c r="G309" s="38"/>
    </row>
    <row r="310" spans="1:7">
      <c r="A310" s="43"/>
      <c r="B310" s="38"/>
      <c r="C310" s="38"/>
      <c r="D310" s="38"/>
      <c r="E310" s="38"/>
      <c r="F310" s="38"/>
      <c r="G310" s="38"/>
    </row>
    <row r="311" spans="1:7">
      <c r="A311" s="43"/>
      <c r="B311" s="38"/>
      <c r="C311" s="38"/>
      <c r="D311" s="38"/>
      <c r="E311" s="38"/>
      <c r="F311" s="38"/>
      <c r="G311" s="38"/>
    </row>
    <row r="312" spans="1:7">
      <c r="A312" s="43"/>
      <c r="B312" s="38"/>
      <c r="C312" s="38"/>
      <c r="D312" s="38"/>
      <c r="E312" s="38"/>
      <c r="F312" s="38"/>
      <c r="G312" s="38"/>
    </row>
    <row r="313" spans="1:7">
      <c r="A313" s="43"/>
      <c r="B313" s="38"/>
      <c r="C313" s="38"/>
      <c r="D313" s="38"/>
      <c r="E313" s="38"/>
      <c r="F313" s="38"/>
      <c r="G313" s="38"/>
    </row>
    <row r="314" spans="1:7">
      <c r="A314" s="43"/>
      <c r="B314" s="38"/>
      <c r="C314" s="38"/>
      <c r="D314" s="38"/>
      <c r="E314" s="38"/>
      <c r="F314" s="38"/>
      <c r="G314" s="38"/>
    </row>
    <row r="315" spans="1:7">
      <c r="A315" s="43"/>
      <c r="B315" s="38"/>
      <c r="C315" s="38"/>
      <c r="D315" s="38"/>
      <c r="E315" s="38"/>
      <c r="F315" s="38"/>
      <c r="G315" s="38"/>
    </row>
    <row r="316" spans="1:7">
      <c r="A316" s="43"/>
      <c r="B316" s="38"/>
      <c r="C316" s="38"/>
      <c r="D316" s="38"/>
      <c r="E316" s="38"/>
      <c r="F316" s="38"/>
      <c r="G316" s="38"/>
    </row>
    <row r="317" spans="1:7">
      <c r="A317" s="43"/>
      <c r="B317" s="38"/>
      <c r="C317" s="38"/>
      <c r="D317" s="38"/>
      <c r="E317" s="38"/>
      <c r="F317" s="38"/>
      <c r="G317" s="38"/>
    </row>
    <row r="318" spans="1:7">
      <c r="A318" s="43"/>
      <c r="B318" s="38"/>
      <c r="C318" s="38"/>
      <c r="D318" s="38"/>
      <c r="E318" s="38"/>
      <c r="F318" s="38"/>
      <c r="G318" s="38"/>
    </row>
    <row r="319" spans="1:7">
      <c r="A319" s="43"/>
      <c r="B319" s="38"/>
      <c r="C319" s="38"/>
      <c r="D319" s="38"/>
      <c r="E319" s="38"/>
      <c r="F319" s="38"/>
      <c r="G319" s="38"/>
    </row>
    <row r="320" spans="1:7">
      <c r="A320" s="43"/>
      <c r="B320" s="38"/>
      <c r="C320" s="38"/>
      <c r="D320" s="38"/>
      <c r="E320" s="38"/>
      <c r="F320" s="38"/>
      <c r="G320" s="38"/>
    </row>
    <row r="321" spans="1:7">
      <c r="A321" s="43"/>
      <c r="B321" s="38"/>
      <c r="C321" s="38"/>
      <c r="D321" s="38"/>
      <c r="E321" s="38"/>
      <c r="F321" s="38"/>
      <c r="G321" s="38"/>
    </row>
    <row r="322" spans="1:7">
      <c r="A322" s="43"/>
      <c r="B322" s="38"/>
      <c r="C322" s="38"/>
      <c r="D322" s="38"/>
      <c r="E322" s="38"/>
      <c r="F322" s="38"/>
      <c r="G322" s="38"/>
    </row>
    <row r="323" spans="1:7">
      <c r="A323" s="43"/>
      <c r="B323" s="38"/>
      <c r="C323" s="38"/>
      <c r="D323" s="38"/>
      <c r="E323" s="38"/>
      <c r="F323" s="38"/>
      <c r="G323" s="38"/>
    </row>
    <row r="324" spans="1:7">
      <c r="A324" s="43"/>
      <c r="B324" s="38"/>
      <c r="C324" s="38"/>
      <c r="D324" s="38"/>
      <c r="E324" s="38"/>
      <c r="F324" s="38"/>
      <c r="G324" s="38"/>
    </row>
    <row r="325" spans="1:7">
      <c r="A325" s="43"/>
      <c r="B325" s="38"/>
      <c r="C325" s="38"/>
      <c r="D325" s="38"/>
      <c r="E325" s="38"/>
      <c r="F325" s="38"/>
      <c r="G325" s="38"/>
    </row>
    <row r="326" spans="1:7">
      <c r="A326" s="43"/>
      <c r="B326" s="38"/>
      <c r="C326" s="38"/>
      <c r="D326" s="38"/>
      <c r="E326" s="38"/>
      <c r="F326" s="38"/>
      <c r="G326" s="38"/>
    </row>
    <row r="327" spans="1:7">
      <c r="A327" s="43"/>
      <c r="B327" s="38"/>
      <c r="C327" s="38"/>
      <c r="D327" s="38"/>
      <c r="E327" s="38"/>
      <c r="F327" s="38"/>
      <c r="G327" s="38"/>
    </row>
    <row r="328" spans="1:7">
      <c r="A328" s="43"/>
      <c r="B328" s="38"/>
      <c r="C328" s="38"/>
      <c r="D328" s="38"/>
      <c r="E328" s="38"/>
      <c r="F328" s="38"/>
      <c r="G328" s="38"/>
    </row>
    <row r="329" spans="1:7">
      <c r="A329" s="43"/>
      <c r="B329" s="38"/>
      <c r="C329" s="38"/>
      <c r="D329" s="38"/>
      <c r="E329" s="38"/>
      <c r="F329" s="38"/>
      <c r="G329" s="38"/>
    </row>
    <row r="330" spans="1:7">
      <c r="A330" s="43"/>
      <c r="B330" s="38"/>
      <c r="C330" s="38"/>
      <c r="D330" s="38"/>
      <c r="E330" s="38"/>
      <c r="F330" s="38"/>
      <c r="G330" s="38"/>
    </row>
    <row r="331" spans="1:7">
      <c r="A331" s="43"/>
      <c r="B331" s="38"/>
      <c r="C331" s="38"/>
      <c r="D331" s="38"/>
      <c r="E331" s="38"/>
      <c r="F331" s="38"/>
      <c r="G331" s="38"/>
    </row>
    <row r="332" spans="1:7">
      <c r="A332" s="43"/>
      <c r="B332" s="38"/>
      <c r="C332" s="38"/>
      <c r="D332" s="38"/>
      <c r="E332" s="38"/>
      <c r="F332" s="38"/>
      <c r="G332" s="38"/>
    </row>
    <row r="333" spans="1:7">
      <c r="A333" s="43"/>
      <c r="B333" s="38"/>
      <c r="C333" s="38"/>
      <c r="D333" s="38"/>
      <c r="E333" s="38"/>
      <c r="F333" s="38"/>
      <c r="G333" s="38"/>
    </row>
    <row r="334" spans="1:7">
      <c r="A334" s="43"/>
      <c r="B334" s="38"/>
      <c r="C334" s="38"/>
      <c r="D334" s="38"/>
      <c r="E334" s="38"/>
      <c r="F334" s="38"/>
      <c r="G334" s="38"/>
    </row>
    <row r="335" spans="1:7">
      <c r="A335" s="43"/>
      <c r="B335" s="38"/>
      <c r="C335" s="38"/>
      <c r="D335" s="38"/>
      <c r="E335" s="38"/>
      <c r="F335" s="38"/>
      <c r="G335" s="38"/>
    </row>
    <row r="336" spans="1:7">
      <c r="A336" s="43"/>
      <c r="B336" s="38"/>
      <c r="C336" s="38"/>
      <c r="D336" s="38"/>
      <c r="E336" s="38"/>
      <c r="F336" s="38"/>
      <c r="G336" s="38"/>
    </row>
    <row r="337" spans="1:7">
      <c r="A337" s="43"/>
      <c r="B337" s="38"/>
      <c r="C337" s="38"/>
      <c r="D337" s="38"/>
      <c r="E337" s="38"/>
      <c r="F337" s="38"/>
      <c r="G337" s="38"/>
    </row>
    <row r="338" spans="1:7">
      <c r="A338" s="43"/>
      <c r="B338" s="38"/>
      <c r="C338" s="38"/>
      <c r="D338" s="38"/>
      <c r="E338" s="38"/>
      <c r="F338" s="38"/>
      <c r="G338" s="38"/>
    </row>
    <row r="339" spans="1:7">
      <c r="A339" s="43"/>
      <c r="B339" s="38"/>
      <c r="C339" s="38"/>
      <c r="D339" s="38"/>
      <c r="E339" s="38"/>
      <c r="F339" s="38"/>
      <c r="G339" s="38"/>
    </row>
    <row r="340" spans="1:7">
      <c r="A340" s="43"/>
      <c r="B340" s="38"/>
      <c r="C340" s="38"/>
      <c r="D340" s="38"/>
      <c r="E340" s="38"/>
      <c r="F340" s="38"/>
      <c r="G340" s="38"/>
    </row>
    <row r="341" spans="1:7">
      <c r="A341" s="43"/>
      <c r="B341" s="38"/>
      <c r="C341" s="38"/>
      <c r="D341" s="38"/>
      <c r="E341" s="38"/>
      <c r="F341" s="38"/>
      <c r="G341" s="38"/>
    </row>
    <row r="342" spans="1:7">
      <c r="A342" s="43"/>
      <c r="B342" s="38"/>
      <c r="C342" s="38"/>
      <c r="D342" s="38"/>
      <c r="E342" s="38"/>
      <c r="F342" s="38"/>
      <c r="G342" s="38"/>
    </row>
    <row r="343" spans="1:7">
      <c r="A343" s="43"/>
      <c r="B343" s="38"/>
      <c r="C343" s="38"/>
      <c r="D343" s="38"/>
      <c r="E343" s="38"/>
      <c r="F343" s="38"/>
      <c r="G343" s="38"/>
    </row>
    <row r="344" spans="1:7">
      <c r="A344" s="43"/>
      <c r="B344" s="38"/>
      <c r="C344" s="38"/>
      <c r="D344" s="38"/>
      <c r="E344" s="38"/>
      <c r="F344" s="38"/>
      <c r="G344" s="38"/>
    </row>
    <row r="345" spans="1:7">
      <c r="A345" s="43"/>
      <c r="B345" s="38"/>
      <c r="C345" s="38"/>
      <c r="D345" s="38"/>
      <c r="E345" s="38"/>
      <c r="F345" s="38"/>
      <c r="G345" s="38"/>
    </row>
    <row r="346" spans="1:7">
      <c r="A346" s="43"/>
      <c r="B346" s="38"/>
      <c r="C346" s="38"/>
      <c r="D346" s="38"/>
      <c r="E346" s="38"/>
      <c r="F346" s="38"/>
      <c r="G346" s="38"/>
    </row>
    <row r="347" spans="1:7">
      <c r="A347" s="43"/>
      <c r="B347" s="38"/>
      <c r="C347" s="38"/>
      <c r="D347" s="38"/>
      <c r="E347" s="38"/>
      <c r="F347" s="38"/>
      <c r="G347" s="38"/>
    </row>
    <row r="348" spans="1:7">
      <c r="A348" s="43"/>
      <c r="B348" s="38"/>
      <c r="C348" s="38"/>
      <c r="D348" s="38"/>
      <c r="E348" s="38"/>
      <c r="F348" s="38"/>
      <c r="G348" s="38"/>
    </row>
    <row r="349" spans="1:7">
      <c r="A349" s="43"/>
      <c r="B349" s="38"/>
      <c r="C349" s="38"/>
      <c r="D349" s="38"/>
      <c r="E349" s="38"/>
      <c r="F349" s="38"/>
      <c r="G349" s="38"/>
    </row>
    <row r="350" spans="1:7">
      <c r="A350" s="43"/>
      <c r="B350" s="38"/>
      <c r="C350" s="38"/>
      <c r="D350" s="38"/>
      <c r="E350" s="38"/>
      <c r="F350" s="38"/>
      <c r="G350" s="38"/>
    </row>
    <row r="351" spans="1:7">
      <c r="A351" s="43"/>
      <c r="B351" s="38"/>
      <c r="C351" s="38"/>
      <c r="D351" s="38"/>
      <c r="E351" s="38"/>
      <c r="F351" s="38"/>
      <c r="G351" s="38"/>
    </row>
    <row r="352" spans="1:7">
      <c r="A352" s="43"/>
      <c r="B352" s="38"/>
      <c r="C352" s="38"/>
      <c r="D352" s="38"/>
      <c r="E352" s="38"/>
      <c r="F352" s="38"/>
      <c r="G352" s="38"/>
    </row>
    <row r="353" spans="1:7">
      <c r="A353" s="43"/>
      <c r="B353" s="38"/>
      <c r="C353" s="38"/>
      <c r="D353" s="38"/>
      <c r="E353" s="38"/>
      <c r="F353" s="38"/>
      <c r="G353" s="38"/>
    </row>
    <row r="354" spans="1:7">
      <c r="A354" s="43"/>
      <c r="B354" s="38"/>
      <c r="C354" s="38"/>
      <c r="D354" s="38"/>
      <c r="E354" s="38"/>
      <c r="F354" s="38"/>
      <c r="G354" s="38"/>
    </row>
    <row r="355" spans="1:7">
      <c r="A355" s="43"/>
      <c r="B355" s="38"/>
      <c r="C355" s="38"/>
      <c r="D355" s="38"/>
      <c r="E355" s="38"/>
      <c r="F355" s="38"/>
      <c r="G355" s="38"/>
    </row>
    <row r="356" spans="1:7">
      <c r="A356" s="43"/>
      <c r="B356" s="38"/>
      <c r="C356" s="38"/>
      <c r="D356" s="38"/>
      <c r="E356" s="38"/>
      <c r="F356" s="38"/>
      <c r="G356" s="38"/>
    </row>
    <row r="357" spans="1:7">
      <c r="A357" s="43"/>
      <c r="B357" s="38"/>
      <c r="C357" s="38"/>
      <c r="D357" s="38"/>
      <c r="E357" s="38"/>
      <c r="F357" s="38"/>
      <c r="G357" s="38"/>
    </row>
    <row r="358" spans="1:7">
      <c r="A358" s="43"/>
      <c r="B358" s="38"/>
      <c r="C358" s="38"/>
      <c r="D358" s="38"/>
      <c r="E358" s="38"/>
      <c r="F358" s="38"/>
      <c r="G358" s="38"/>
    </row>
    <row r="359" spans="1:7">
      <c r="A359" s="43"/>
      <c r="B359" s="38"/>
      <c r="C359" s="38"/>
      <c r="D359" s="38"/>
      <c r="E359" s="38"/>
      <c r="F359" s="38"/>
      <c r="G359" s="38"/>
    </row>
    <row r="360" spans="1:7">
      <c r="A360" s="43"/>
      <c r="B360" s="38"/>
      <c r="C360" s="38"/>
      <c r="D360" s="38"/>
      <c r="E360" s="38"/>
      <c r="F360" s="38"/>
      <c r="G360" s="38"/>
    </row>
    <row r="361" spans="1:7">
      <c r="A361" s="43"/>
      <c r="B361" s="38"/>
      <c r="C361" s="38"/>
      <c r="D361" s="38"/>
      <c r="E361" s="38"/>
      <c r="F361" s="38"/>
      <c r="G361" s="38"/>
    </row>
    <row r="362" spans="1:7">
      <c r="A362" s="43"/>
      <c r="B362" s="38"/>
      <c r="C362" s="38"/>
      <c r="D362" s="38"/>
      <c r="E362" s="38"/>
      <c r="F362" s="38"/>
      <c r="G362" s="38"/>
    </row>
    <row r="363" spans="1:7">
      <c r="A363" s="43"/>
      <c r="B363" s="38"/>
      <c r="C363" s="38"/>
      <c r="D363" s="38"/>
      <c r="E363" s="38"/>
      <c r="F363" s="38"/>
      <c r="G363" s="38"/>
    </row>
    <row r="364" spans="1:7">
      <c r="A364" s="43"/>
      <c r="B364" s="38"/>
      <c r="C364" s="38"/>
      <c r="D364" s="38"/>
      <c r="E364" s="38"/>
      <c r="F364" s="38"/>
      <c r="G364" s="38"/>
    </row>
    <row r="365" spans="1:7">
      <c r="A365" s="43"/>
      <c r="B365" s="38"/>
      <c r="C365" s="38"/>
      <c r="D365" s="38"/>
      <c r="E365" s="38"/>
      <c r="F365" s="38"/>
      <c r="G365" s="38"/>
    </row>
    <row r="366" spans="1:7">
      <c r="A366" s="43"/>
      <c r="B366" s="38"/>
      <c r="C366" s="38"/>
      <c r="D366" s="38"/>
      <c r="E366" s="38"/>
      <c r="F366" s="38"/>
      <c r="G366" s="38"/>
    </row>
    <row r="367" spans="1:7">
      <c r="A367" s="43"/>
      <c r="B367" s="38"/>
      <c r="C367" s="38"/>
      <c r="D367" s="38"/>
      <c r="E367" s="38"/>
      <c r="F367" s="38"/>
      <c r="G367" s="38"/>
    </row>
    <row r="368" spans="1:7">
      <c r="A368" s="43"/>
      <c r="B368" s="38"/>
      <c r="C368" s="38"/>
      <c r="D368" s="38"/>
      <c r="E368" s="38"/>
      <c r="F368" s="38"/>
      <c r="G368" s="38"/>
    </row>
    <row r="369" spans="1:7">
      <c r="A369" s="43"/>
      <c r="B369" s="38"/>
      <c r="C369" s="38"/>
      <c r="D369" s="38"/>
      <c r="E369" s="38"/>
      <c r="F369" s="38"/>
      <c r="G369" s="38"/>
    </row>
    <row r="370" spans="1:7">
      <c r="A370" s="43"/>
      <c r="B370" s="38"/>
      <c r="C370" s="38"/>
      <c r="D370" s="38"/>
      <c r="E370" s="38"/>
      <c r="F370" s="38"/>
      <c r="G370" s="38"/>
    </row>
    <row r="371" spans="1:7">
      <c r="A371" s="43"/>
      <c r="B371" s="38"/>
      <c r="C371" s="38"/>
      <c r="D371" s="38"/>
      <c r="E371" s="38"/>
      <c r="F371" s="38"/>
      <c r="G371" s="38"/>
    </row>
    <row r="372" spans="1:7">
      <c r="A372" s="43"/>
      <c r="B372" s="38"/>
      <c r="C372" s="38"/>
      <c r="D372" s="38"/>
      <c r="E372" s="38"/>
      <c r="F372" s="38"/>
      <c r="G372" s="38"/>
    </row>
    <row r="373" spans="1:7">
      <c r="A373" s="43"/>
      <c r="B373" s="38"/>
      <c r="C373" s="38"/>
      <c r="D373" s="38"/>
      <c r="E373" s="38"/>
      <c r="F373" s="38"/>
      <c r="G373" s="38"/>
    </row>
    <row r="374" spans="1:7">
      <c r="A374" s="43"/>
      <c r="B374" s="38"/>
      <c r="C374" s="38"/>
      <c r="D374" s="38"/>
      <c r="E374" s="38"/>
      <c r="F374" s="38"/>
      <c r="G374" s="38"/>
    </row>
    <row r="375" spans="1:7">
      <c r="A375" s="43"/>
      <c r="B375" s="38"/>
      <c r="C375" s="38"/>
      <c r="D375" s="38"/>
      <c r="E375" s="38"/>
      <c r="F375" s="38"/>
      <c r="G375" s="38"/>
    </row>
    <row r="376" spans="1:7">
      <c r="A376" s="43"/>
      <c r="B376" s="38"/>
      <c r="C376" s="38"/>
      <c r="D376" s="38"/>
      <c r="E376" s="38"/>
      <c r="F376" s="38"/>
      <c r="G376" s="38"/>
    </row>
    <row r="377" spans="1:7">
      <c r="A377" s="43"/>
      <c r="B377" s="38"/>
      <c r="C377" s="38"/>
      <c r="D377" s="38"/>
      <c r="E377" s="38"/>
      <c r="F377" s="38"/>
      <c r="G377" s="38"/>
    </row>
    <row r="378" spans="1:7">
      <c r="A378" s="43"/>
      <c r="B378" s="38"/>
      <c r="C378" s="38"/>
      <c r="D378" s="38"/>
      <c r="E378" s="38"/>
      <c r="F378" s="38"/>
      <c r="G378" s="38"/>
    </row>
    <row r="379" spans="1:7">
      <c r="A379" s="43"/>
      <c r="B379" s="38"/>
      <c r="C379" s="38"/>
      <c r="D379" s="38"/>
      <c r="E379" s="38"/>
      <c r="F379" s="38"/>
      <c r="G379" s="38"/>
    </row>
    <row r="380" spans="1:7">
      <c r="A380" s="43"/>
      <c r="B380" s="38"/>
      <c r="C380" s="38"/>
      <c r="D380" s="38"/>
      <c r="E380" s="38"/>
      <c r="F380" s="38"/>
      <c r="G380" s="38"/>
    </row>
    <row r="381" spans="1:7">
      <c r="A381" s="43"/>
      <c r="B381" s="38"/>
      <c r="C381" s="38"/>
      <c r="D381" s="38"/>
      <c r="E381" s="38"/>
      <c r="F381" s="38"/>
      <c r="G381" s="38"/>
    </row>
    <row r="382" spans="1:7">
      <c r="A382" s="43"/>
      <c r="B382" s="38"/>
      <c r="C382" s="38"/>
      <c r="D382" s="38"/>
      <c r="E382" s="38"/>
      <c r="F382" s="38"/>
      <c r="G382" s="38"/>
    </row>
    <row r="383" spans="1:7">
      <c r="A383" s="43"/>
      <c r="B383" s="38"/>
      <c r="C383" s="38"/>
      <c r="D383" s="38"/>
      <c r="E383" s="38"/>
      <c r="F383" s="38"/>
      <c r="G383" s="38"/>
    </row>
    <row r="384" spans="1:7">
      <c r="A384" s="43"/>
      <c r="B384" s="38"/>
      <c r="C384" s="38"/>
      <c r="D384" s="38"/>
      <c r="E384" s="38"/>
      <c r="F384" s="38"/>
      <c r="G384" s="38"/>
    </row>
    <row r="385" spans="1:7">
      <c r="A385" s="43"/>
      <c r="B385" s="38"/>
      <c r="C385" s="38"/>
      <c r="D385" s="38"/>
      <c r="E385" s="38"/>
      <c r="F385" s="38"/>
      <c r="G385" s="38"/>
    </row>
    <row r="386" spans="1:7">
      <c r="A386" s="43"/>
      <c r="B386" s="38"/>
      <c r="C386" s="38"/>
      <c r="D386" s="38"/>
      <c r="E386" s="38"/>
      <c r="F386" s="38"/>
      <c r="G386" s="38"/>
    </row>
    <row r="387" spans="1:7">
      <c r="A387" s="43"/>
      <c r="B387" s="38"/>
      <c r="C387" s="38"/>
      <c r="D387" s="38"/>
      <c r="E387" s="38"/>
      <c r="F387" s="38"/>
      <c r="G387" s="38"/>
    </row>
    <row r="388" spans="1:7">
      <c r="A388" s="43"/>
      <c r="B388" s="38"/>
      <c r="C388" s="38"/>
      <c r="D388" s="38"/>
      <c r="E388" s="38"/>
      <c r="F388" s="38"/>
      <c r="G388" s="38"/>
    </row>
    <row r="389" spans="1:7">
      <c r="A389" s="43"/>
      <c r="B389" s="38"/>
      <c r="C389" s="38"/>
      <c r="D389" s="38"/>
      <c r="E389" s="38"/>
      <c r="F389" s="38"/>
      <c r="G389" s="38"/>
    </row>
    <row r="390" spans="1:7">
      <c r="A390" s="43"/>
      <c r="B390" s="38"/>
      <c r="C390" s="38"/>
      <c r="D390" s="38"/>
      <c r="E390" s="38"/>
      <c r="F390" s="38"/>
      <c r="G390" s="38"/>
    </row>
    <row r="391" spans="1:7">
      <c r="A391" s="43"/>
      <c r="B391" s="38"/>
      <c r="C391" s="38"/>
      <c r="D391" s="38"/>
      <c r="E391" s="38"/>
      <c r="F391" s="38"/>
      <c r="G391" s="38"/>
    </row>
    <row r="392" spans="1:7">
      <c r="A392" s="43"/>
      <c r="B392" s="38"/>
      <c r="C392" s="38"/>
      <c r="D392" s="38"/>
      <c r="E392" s="38"/>
      <c r="F392" s="38"/>
      <c r="G392" s="38"/>
    </row>
    <row r="393" spans="1:7">
      <c r="A393" s="43"/>
      <c r="B393" s="38"/>
      <c r="C393" s="38"/>
      <c r="D393" s="38"/>
      <c r="E393" s="38"/>
      <c r="F393" s="38"/>
      <c r="G393" s="38"/>
    </row>
    <row r="394" spans="1:7">
      <c r="A394" s="43"/>
      <c r="B394" s="38"/>
      <c r="C394" s="38"/>
      <c r="D394" s="38"/>
      <c r="E394" s="38"/>
      <c r="F394" s="38"/>
      <c r="G394" s="38"/>
    </row>
    <row r="395" spans="1:7">
      <c r="A395" s="43"/>
      <c r="B395" s="38"/>
      <c r="C395" s="38"/>
      <c r="D395" s="38"/>
      <c r="E395" s="38"/>
      <c r="F395" s="38"/>
      <c r="G395" s="38"/>
    </row>
    <row r="396" spans="1:7">
      <c r="A396" s="43"/>
      <c r="B396" s="38"/>
      <c r="C396" s="38"/>
      <c r="D396" s="38"/>
      <c r="E396" s="38"/>
      <c r="F396" s="38"/>
      <c r="G396" s="38"/>
    </row>
    <row r="397" spans="1:7">
      <c r="A397" s="43"/>
      <c r="B397" s="38"/>
      <c r="C397" s="38"/>
      <c r="D397" s="38"/>
      <c r="E397" s="38"/>
      <c r="F397" s="38"/>
      <c r="G397" s="38"/>
    </row>
    <row r="398" spans="1:7">
      <c r="A398" s="43"/>
      <c r="B398" s="38"/>
      <c r="C398" s="38"/>
      <c r="D398" s="38"/>
      <c r="E398" s="38"/>
      <c r="F398" s="38"/>
      <c r="G398" s="38"/>
    </row>
    <row r="399" spans="1:7">
      <c r="A399" s="43"/>
      <c r="B399" s="38"/>
      <c r="C399" s="38"/>
      <c r="D399" s="38"/>
      <c r="E399" s="38"/>
      <c r="F399" s="38"/>
      <c r="G399" s="38"/>
    </row>
    <row r="400" spans="1:7">
      <c r="A400" s="43"/>
      <c r="B400" s="38"/>
      <c r="C400" s="38"/>
      <c r="D400" s="38"/>
      <c r="E400" s="38"/>
      <c r="F400" s="38"/>
      <c r="G400" s="38"/>
    </row>
    <row r="401" spans="1:7">
      <c r="A401" s="43"/>
      <c r="B401" s="38"/>
      <c r="C401" s="38"/>
      <c r="D401" s="38"/>
      <c r="E401" s="38"/>
      <c r="F401" s="38"/>
      <c r="G401" s="38"/>
    </row>
    <row r="402" spans="1:7">
      <c r="A402" s="43"/>
      <c r="B402" s="38"/>
      <c r="C402" s="38"/>
      <c r="D402" s="38"/>
      <c r="E402" s="38"/>
      <c r="F402" s="38"/>
      <c r="G402" s="38"/>
    </row>
    <row r="403" spans="1:7">
      <c r="A403" s="43"/>
      <c r="B403" s="38"/>
      <c r="C403" s="38"/>
      <c r="D403" s="38"/>
      <c r="E403" s="38"/>
      <c r="F403" s="38"/>
      <c r="G403" s="38"/>
    </row>
    <row r="404" spans="1:7">
      <c r="A404" s="43"/>
      <c r="B404" s="38"/>
      <c r="C404" s="38"/>
      <c r="D404" s="38"/>
      <c r="E404" s="38"/>
      <c r="F404" s="38"/>
      <c r="G404" s="38"/>
    </row>
    <row r="405" spans="1:7">
      <c r="A405" s="43"/>
      <c r="B405" s="38"/>
      <c r="C405" s="38"/>
      <c r="D405" s="38"/>
      <c r="E405" s="38"/>
      <c r="F405" s="38"/>
      <c r="G405" s="38"/>
    </row>
    <row r="406" spans="1:7">
      <c r="A406" s="43"/>
      <c r="B406" s="38"/>
      <c r="C406" s="38"/>
      <c r="D406" s="38"/>
      <c r="E406" s="38"/>
      <c r="F406" s="38"/>
      <c r="G406" s="38"/>
    </row>
    <row r="407" spans="1:7">
      <c r="A407" s="43"/>
      <c r="B407" s="38"/>
      <c r="C407" s="38"/>
      <c r="D407" s="38"/>
      <c r="E407" s="38"/>
      <c r="F407" s="38"/>
      <c r="G407" s="38"/>
    </row>
    <row r="408" spans="1:7">
      <c r="A408" s="43"/>
      <c r="B408" s="38"/>
      <c r="C408" s="38"/>
      <c r="D408" s="38"/>
      <c r="E408" s="38"/>
      <c r="F408" s="38"/>
      <c r="G408" s="38"/>
    </row>
    <row r="409" spans="1:7">
      <c r="A409" s="43"/>
      <c r="B409" s="38"/>
      <c r="C409" s="38"/>
      <c r="D409" s="38"/>
      <c r="E409" s="38"/>
      <c r="F409" s="38"/>
      <c r="G409" s="38"/>
    </row>
    <row r="410" spans="1:7">
      <c r="A410" s="43"/>
      <c r="B410" s="38"/>
      <c r="C410" s="38"/>
      <c r="D410" s="38"/>
      <c r="E410" s="38"/>
      <c r="F410" s="38"/>
      <c r="G410" s="38"/>
    </row>
    <row r="411" spans="1:7">
      <c r="A411" s="43"/>
      <c r="B411" s="38"/>
      <c r="C411" s="38"/>
      <c r="D411" s="38"/>
      <c r="E411" s="38"/>
      <c r="F411" s="38"/>
      <c r="G411" s="38"/>
    </row>
    <row r="412" spans="1:7">
      <c r="A412" s="43"/>
      <c r="B412" s="38"/>
      <c r="C412" s="38"/>
      <c r="D412" s="38"/>
      <c r="E412" s="38"/>
      <c r="F412" s="38"/>
      <c r="G412" s="38"/>
    </row>
    <row r="413" spans="1:7">
      <c r="A413" s="43"/>
      <c r="B413" s="38"/>
      <c r="C413" s="38"/>
      <c r="D413" s="38"/>
      <c r="E413" s="38"/>
      <c r="F413" s="38"/>
      <c r="G413" s="38"/>
    </row>
    <row r="414" spans="1:7">
      <c r="A414" s="43"/>
      <c r="B414" s="38"/>
      <c r="C414" s="38"/>
      <c r="D414" s="38"/>
      <c r="E414" s="38"/>
      <c r="F414" s="38"/>
      <c r="G414" s="38"/>
    </row>
    <row r="415" spans="1:7">
      <c r="A415" s="43"/>
      <c r="B415" s="38"/>
      <c r="C415" s="38"/>
      <c r="D415" s="38"/>
      <c r="E415" s="38"/>
      <c r="F415" s="38"/>
      <c r="G415" s="38"/>
    </row>
    <row r="416" spans="1:7">
      <c r="A416" s="43"/>
      <c r="B416" s="38"/>
      <c r="C416" s="38"/>
      <c r="D416" s="38"/>
      <c r="E416" s="38"/>
      <c r="F416" s="38"/>
      <c r="G416" s="38"/>
    </row>
    <row r="417" spans="1:7">
      <c r="A417" s="43"/>
      <c r="B417" s="38"/>
      <c r="C417" s="38"/>
      <c r="D417" s="38"/>
      <c r="E417" s="38"/>
      <c r="F417" s="38"/>
      <c r="G417" s="38"/>
    </row>
    <row r="418" spans="1:7">
      <c r="A418" s="43"/>
      <c r="B418" s="38"/>
      <c r="C418" s="38"/>
      <c r="D418" s="38"/>
      <c r="E418" s="38"/>
      <c r="F418" s="38"/>
      <c r="G418" s="38"/>
    </row>
    <row r="419" spans="1:7">
      <c r="A419" s="43"/>
      <c r="B419" s="38"/>
      <c r="C419" s="38"/>
      <c r="D419" s="38"/>
      <c r="E419" s="38"/>
      <c r="F419" s="38"/>
      <c r="G419" s="38"/>
    </row>
    <row r="420" spans="1:7">
      <c r="A420" s="43"/>
      <c r="B420" s="38"/>
      <c r="C420" s="38"/>
      <c r="D420" s="38"/>
      <c r="E420" s="38"/>
      <c r="F420" s="38"/>
      <c r="G420" s="38"/>
    </row>
    <row r="421" spans="1:7">
      <c r="A421" s="43"/>
      <c r="B421" s="38"/>
      <c r="C421" s="38"/>
      <c r="D421" s="38"/>
      <c r="E421" s="38"/>
      <c r="F421" s="38"/>
      <c r="G421" s="38"/>
    </row>
    <row r="422" spans="1:7">
      <c r="A422" s="43"/>
      <c r="B422" s="38"/>
      <c r="C422" s="38"/>
      <c r="D422" s="38"/>
      <c r="E422" s="38"/>
      <c r="F422" s="38"/>
      <c r="G422" s="38"/>
    </row>
    <row r="423" spans="1:7">
      <c r="A423" s="43"/>
      <c r="B423" s="38"/>
      <c r="C423" s="38"/>
      <c r="D423" s="38"/>
      <c r="E423" s="38"/>
      <c r="F423" s="38"/>
      <c r="G423" s="38"/>
    </row>
    <row r="424" spans="1:7">
      <c r="A424" s="43"/>
      <c r="B424" s="38"/>
      <c r="C424" s="38"/>
      <c r="D424" s="38"/>
      <c r="E424" s="38"/>
      <c r="F424" s="38"/>
      <c r="G424" s="38"/>
    </row>
    <row r="425" spans="1:7">
      <c r="A425" s="43"/>
      <c r="B425" s="38"/>
      <c r="C425" s="38"/>
      <c r="D425" s="38"/>
      <c r="E425" s="38"/>
      <c r="F425" s="38"/>
      <c r="G425" s="38"/>
    </row>
    <row r="426" spans="1:7">
      <c r="A426" s="43"/>
      <c r="B426" s="38"/>
      <c r="C426" s="38"/>
      <c r="D426" s="38"/>
      <c r="E426" s="38"/>
      <c r="F426" s="38"/>
      <c r="G426" s="38"/>
    </row>
    <row r="427" spans="1:7">
      <c r="A427" s="43"/>
      <c r="B427" s="38"/>
      <c r="C427" s="38"/>
      <c r="D427" s="38"/>
      <c r="E427" s="38"/>
      <c r="F427" s="38"/>
      <c r="G427" s="38"/>
    </row>
    <row r="428" spans="1:7">
      <c r="A428" s="43"/>
      <c r="B428" s="38"/>
      <c r="C428" s="38"/>
      <c r="D428" s="38"/>
      <c r="E428" s="38"/>
      <c r="F428" s="38"/>
      <c r="G428" s="38"/>
    </row>
    <row r="429" spans="1:7">
      <c r="A429" s="43"/>
      <c r="B429" s="38"/>
      <c r="C429" s="38"/>
      <c r="D429" s="38"/>
      <c r="E429" s="38"/>
      <c r="F429" s="38"/>
      <c r="G429" s="38"/>
    </row>
    <row r="430" spans="1:7">
      <c r="A430" s="43"/>
      <c r="B430" s="38"/>
      <c r="C430" s="38"/>
      <c r="D430" s="38"/>
      <c r="E430" s="38"/>
      <c r="F430" s="38"/>
      <c r="G430" s="38"/>
    </row>
    <row r="431" spans="1:7">
      <c r="A431" s="43"/>
      <c r="B431" s="38"/>
      <c r="C431" s="38"/>
      <c r="D431" s="38"/>
      <c r="E431" s="38"/>
      <c r="F431" s="38"/>
      <c r="G431" s="38"/>
    </row>
    <row r="432" spans="1:7">
      <c r="A432" s="43"/>
      <c r="B432" s="38"/>
      <c r="C432" s="38"/>
      <c r="D432" s="38"/>
      <c r="E432" s="38"/>
      <c r="F432" s="38"/>
      <c r="G432" s="38"/>
    </row>
    <row r="433" spans="1:7">
      <c r="A433" s="43"/>
      <c r="B433" s="38"/>
      <c r="C433" s="38"/>
      <c r="D433" s="38"/>
      <c r="E433" s="38"/>
      <c r="F433" s="38"/>
      <c r="G433" s="38"/>
    </row>
    <row r="434" spans="1:7">
      <c r="A434" s="43"/>
      <c r="B434" s="38"/>
      <c r="C434" s="38"/>
      <c r="D434" s="38"/>
      <c r="E434" s="38"/>
      <c r="F434" s="38"/>
      <c r="G434" s="38"/>
    </row>
    <row r="435" spans="1:7">
      <c r="A435" s="43"/>
      <c r="B435" s="38"/>
      <c r="C435" s="38"/>
      <c r="D435" s="38"/>
      <c r="E435" s="38"/>
      <c r="F435" s="38"/>
      <c r="G435" s="38"/>
    </row>
    <row r="436" spans="1:7">
      <c r="A436" s="43"/>
      <c r="B436" s="38"/>
      <c r="C436" s="38"/>
      <c r="D436" s="38"/>
      <c r="E436" s="38"/>
      <c r="F436" s="38"/>
      <c r="G436" s="38"/>
    </row>
    <row r="437" spans="1:7">
      <c r="A437" s="43"/>
      <c r="B437" s="38"/>
      <c r="C437" s="38"/>
      <c r="D437" s="38"/>
      <c r="E437" s="38"/>
      <c r="F437" s="38"/>
      <c r="G437" s="38"/>
    </row>
    <row r="438" spans="1:7">
      <c r="A438" s="43"/>
      <c r="B438" s="38"/>
      <c r="C438" s="38"/>
      <c r="D438" s="38"/>
      <c r="E438" s="38"/>
      <c r="F438" s="38"/>
      <c r="G438" s="38"/>
    </row>
    <row r="439" spans="1:7">
      <c r="A439" s="43"/>
      <c r="B439" s="38"/>
      <c r="C439" s="38"/>
      <c r="D439" s="38"/>
      <c r="E439" s="38"/>
      <c r="F439" s="38"/>
      <c r="G439" s="38"/>
    </row>
    <row r="440" spans="1:7">
      <c r="A440" s="43"/>
      <c r="B440" s="38"/>
      <c r="C440" s="38"/>
      <c r="D440" s="38"/>
      <c r="E440" s="38"/>
      <c r="F440" s="38"/>
      <c r="G440" s="38"/>
    </row>
    <row r="441" spans="1:7">
      <c r="A441" s="43"/>
      <c r="B441" s="38"/>
      <c r="C441" s="38"/>
      <c r="D441" s="38"/>
      <c r="E441" s="38"/>
      <c r="F441" s="38"/>
      <c r="G441" s="38"/>
    </row>
    <row r="442" spans="1:7">
      <c r="A442" s="43"/>
      <c r="B442" s="38"/>
      <c r="C442" s="38"/>
      <c r="D442" s="38"/>
      <c r="E442" s="38"/>
      <c r="F442" s="38"/>
      <c r="G442" s="38"/>
    </row>
    <row r="443" spans="1:7">
      <c r="A443" s="43"/>
      <c r="B443" s="38"/>
      <c r="C443" s="38"/>
      <c r="D443" s="38"/>
      <c r="E443" s="38"/>
      <c r="F443" s="38"/>
      <c r="G443" s="38"/>
    </row>
    <row r="444" spans="1:7">
      <c r="A444" s="43"/>
      <c r="B444" s="38"/>
      <c r="C444" s="38"/>
      <c r="D444" s="38"/>
      <c r="E444" s="38"/>
      <c r="F444" s="38"/>
      <c r="G444" s="38"/>
    </row>
    <row r="445" spans="1:7">
      <c r="A445" s="43"/>
      <c r="B445" s="38"/>
      <c r="C445" s="38"/>
      <c r="D445" s="38"/>
      <c r="E445" s="38"/>
      <c r="F445" s="38"/>
      <c r="G445" s="38"/>
    </row>
    <row r="446" spans="1:7">
      <c r="A446" s="43"/>
      <c r="B446" s="38"/>
      <c r="C446" s="38"/>
      <c r="D446" s="38"/>
      <c r="E446" s="38"/>
      <c r="F446" s="38"/>
      <c r="G446" s="38"/>
    </row>
    <row r="447" spans="1:7">
      <c r="A447" s="43"/>
      <c r="B447" s="38"/>
      <c r="C447" s="38"/>
      <c r="D447" s="38"/>
      <c r="E447" s="38"/>
      <c r="F447" s="38"/>
      <c r="G447" s="38"/>
    </row>
    <row r="448" spans="1:7">
      <c r="A448" s="43"/>
      <c r="B448" s="38"/>
      <c r="C448" s="38"/>
      <c r="D448" s="38"/>
      <c r="E448" s="38"/>
      <c r="F448" s="38"/>
      <c r="G448" s="38"/>
    </row>
    <row r="449" spans="1:7">
      <c r="A449" s="43"/>
      <c r="B449" s="38"/>
      <c r="C449" s="38"/>
      <c r="D449" s="38"/>
      <c r="E449" s="38"/>
      <c r="F449" s="38"/>
      <c r="G449" s="38"/>
    </row>
    <row r="450" spans="1:7">
      <c r="A450" s="43"/>
      <c r="B450" s="38"/>
      <c r="C450" s="38"/>
      <c r="D450" s="38"/>
      <c r="E450" s="38"/>
      <c r="F450" s="38"/>
      <c r="G450" s="38"/>
    </row>
    <row r="451" spans="1:7">
      <c r="A451" s="43"/>
      <c r="B451" s="38"/>
      <c r="C451" s="38"/>
      <c r="D451" s="38"/>
      <c r="E451" s="38"/>
      <c r="F451" s="38"/>
      <c r="G451" s="38"/>
    </row>
    <row r="452" spans="1:7">
      <c r="A452" s="43"/>
      <c r="B452" s="38"/>
      <c r="C452" s="38"/>
      <c r="D452" s="38"/>
      <c r="E452" s="38"/>
      <c r="F452" s="38"/>
      <c r="G452" s="38"/>
    </row>
    <row r="453" spans="1:7">
      <c r="A453" s="43"/>
      <c r="B453" s="38"/>
      <c r="C453" s="38"/>
      <c r="D453" s="38"/>
      <c r="E453" s="38"/>
      <c r="F453" s="38"/>
      <c r="G453" s="38"/>
    </row>
    <row r="454" spans="1:7">
      <c r="A454" s="43"/>
      <c r="B454" s="38"/>
      <c r="C454" s="38"/>
      <c r="D454" s="38"/>
      <c r="E454" s="38"/>
      <c r="F454" s="38"/>
      <c r="G454" s="38"/>
    </row>
    <row r="455" spans="1:7">
      <c r="A455" s="43"/>
      <c r="B455" s="38"/>
      <c r="C455" s="38"/>
      <c r="D455" s="38"/>
      <c r="E455" s="38"/>
      <c r="F455" s="38"/>
      <c r="G455" s="38"/>
    </row>
    <row r="456" spans="1:7">
      <c r="A456" s="43"/>
      <c r="B456" s="38"/>
      <c r="C456" s="38"/>
      <c r="D456" s="38"/>
      <c r="E456" s="38"/>
      <c r="F456" s="38"/>
      <c r="G456" s="38"/>
    </row>
    <row r="457" spans="1:7">
      <c r="A457" s="43"/>
      <c r="B457" s="38"/>
      <c r="C457" s="38"/>
      <c r="D457" s="38"/>
      <c r="E457" s="38"/>
      <c r="F457" s="38"/>
      <c r="G457" s="38"/>
    </row>
    <row r="458" spans="1:7">
      <c r="A458" s="43"/>
      <c r="B458" s="38"/>
      <c r="C458" s="38"/>
      <c r="D458" s="38"/>
      <c r="E458" s="38"/>
      <c r="F458" s="38"/>
      <c r="G458" s="38"/>
    </row>
    <row r="459" spans="1:7">
      <c r="A459" s="43"/>
      <c r="B459" s="38"/>
      <c r="C459" s="38"/>
      <c r="D459" s="38"/>
      <c r="E459" s="38"/>
      <c r="F459" s="38"/>
      <c r="G459" s="38"/>
    </row>
    <row r="460" spans="1:7">
      <c r="A460" s="43"/>
      <c r="B460" s="38"/>
      <c r="C460" s="38"/>
      <c r="D460" s="38"/>
      <c r="E460" s="38"/>
      <c r="F460" s="38"/>
      <c r="G460" s="38"/>
    </row>
    <row r="461" spans="1:7">
      <c r="A461" s="43"/>
      <c r="B461" s="38"/>
      <c r="C461" s="38"/>
      <c r="D461" s="38"/>
      <c r="E461" s="38"/>
      <c r="F461" s="38"/>
      <c r="G461" s="38"/>
    </row>
    <row r="462" spans="1:7">
      <c r="A462" s="43"/>
      <c r="B462" s="38"/>
      <c r="C462" s="38"/>
      <c r="D462" s="38"/>
      <c r="E462" s="38"/>
      <c r="F462" s="38"/>
      <c r="G462" s="38"/>
    </row>
    <row r="463" spans="1:7">
      <c r="A463" s="43"/>
      <c r="B463" s="38"/>
      <c r="C463" s="38"/>
      <c r="D463" s="38"/>
      <c r="E463" s="38"/>
      <c r="F463" s="38"/>
      <c r="G463" s="38"/>
    </row>
    <row r="464" spans="1:7">
      <c r="A464" s="43"/>
      <c r="B464" s="38"/>
      <c r="C464" s="38"/>
      <c r="D464" s="38"/>
      <c r="E464" s="38"/>
      <c r="F464" s="38"/>
      <c r="G464" s="38"/>
    </row>
    <row r="465" spans="1:7">
      <c r="A465" s="43"/>
      <c r="B465" s="38"/>
      <c r="C465" s="38"/>
      <c r="D465" s="38"/>
      <c r="E465" s="38"/>
      <c r="F465" s="38"/>
      <c r="G465" s="38"/>
    </row>
    <row r="466" spans="1:7">
      <c r="A466" s="43"/>
      <c r="B466" s="38"/>
      <c r="C466" s="38"/>
      <c r="D466" s="38"/>
      <c r="E466" s="38"/>
      <c r="F466" s="38"/>
      <c r="G466" s="38"/>
    </row>
    <row r="467" spans="1:7">
      <c r="A467" s="43"/>
      <c r="B467" s="38"/>
      <c r="C467" s="38"/>
      <c r="D467" s="38"/>
      <c r="E467" s="38"/>
      <c r="F467" s="38"/>
      <c r="G467" s="38"/>
    </row>
    <row r="468" spans="1:7">
      <c r="A468" s="43"/>
      <c r="B468" s="38"/>
      <c r="C468" s="38"/>
      <c r="D468" s="38"/>
      <c r="E468" s="38"/>
      <c r="F468" s="38"/>
      <c r="G468" s="38"/>
    </row>
    <row r="469" spans="1:7">
      <c r="A469" s="43"/>
      <c r="B469" s="38"/>
      <c r="C469" s="38"/>
      <c r="D469" s="38"/>
      <c r="E469" s="38"/>
      <c r="F469" s="38"/>
      <c r="G469" s="38"/>
    </row>
    <row r="470" spans="1:7">
      <c r="A470" s="43"/>
      <c r="B470" s="38"/>
      <c r="C470" s="38"/>
      <c r="D470" s="38"/>
      <c r="E470" s="38"/>
      <c r="F470" s="38"/>
      <c r="G470" s="38"/>
    </row>
    <row r="471" spans="1:7">
      <c r="A471" s="43"/>
      <c r="B471" s="38"/>
      <c r="C471" s="38"/>
      <c r="D471" s="38"/>
      <c r="E471" s="38"/>
      <c r="F471" s="38"/>
      <c r="G471" s="38"/>
    </row>
    <row r="472" spans="1:7">
      <c r="A472" s="43"/>
      <c r="B472" s="38"/>
      <c r="C472" s="38"/>
      <c r="D472" s="38"/>
      <c r="E472" s="38"/>
      <c r="F472" s="38"/>
      <c r="G472" s="38"/>
    </row>
    <row r="473" spans="1:7">
      <c r="A473" s="43"/>
      <c r="B473" s="38"/>
      <c r="C473" s="38"/>
      <c r="D473" s="38"/>
      <c r="E473" s="38"/>
      <c r="F473" s="38"/>
      <c r="G473" s="38"/>
    </row>
    <row r="474" spans="1:7">
      <c r="A474" s="43"/>
      <c r="B474" s="38"/>
      <c r="C474" s="38"/>
      <c r="D474" s="38"/>
      <c r="E474" s="38"/>
      <c r="F474" s="38"/>
      <c r="G474" s="38"/>
    </row>
    <row r="475" spans="1:7">
      <c r="A475" s="43"/>
      <c r="B475" s="38"/>
      <c r="C475" s="38"/>
      <c r="D475" s="38"/>
      <c r="E475" s="38"/>
      <c r="F475" s="38"/>
      <c r="G475" s="38"/>
    </row>
    <row r="476" spans="1:7">
      <c r="A476" s="43"/>
      <c r="B476" s="38"/>
      <c r="C476" s="38"/>
      <c r="D476" s="38"/>
      <c r="E476" s="38"/>
      <c r="F476" s="38"/>
      <c r="G476" s="38"/>
    </row>
    <row r="477" spans="1:7">
      <c r="A477" s="43"/>
      <c r="B477" s="38"/>
      <c r="C477" s="38"/>
      <c r="D477" s="38"/>
      <c r="E477" s="38"/>
      <c r="F477" s="38"/>
      <c r="G477" s="38"/>
    </row>
    <row r="478" spans="1:7">
      <c r="A478" s="43"/>
      <c r="B478" s="38"/>
      <c r="C478" s="38"/>
      <c r="D478" s="38"/>
      <c r="E478" s="38"/>
      <c r="F478" s="38"/>
      <c r="G478" s="38"/>
    </row>
    <row r="479" spans="1:7">
      <c r="A479" s="43"/>
      <c r="B479" s="38"/>
      <c r="C479" s="38"/>
      <c r="D479" s="38"/>
      <c r="E479" s="38"/>
      <c r="F479" s="38"/>
      <c r="G479" s="38"/>
    </row>
    <row r="480" spans="1:7">
      <c r="A480" s="43"/>
      <c r="B480" s="38"/>
      <c r="C480" s="38"/>
      <c r="D480" s="38"/>
      <c r="E480" s="38"/>
      <c r="F480" s="38"/>
      <c r="G480" s="38"/>
    </row>
    <row r="481" spans="1:7">
      <c r="A481" s="43"/>
      <c r="B481" s="38"/>
      <c r="C481" s="38"/>
      <c r="D481" s="38"/>
      <c r="E481" s="38"/>
      <c r="F481" s="38"/>
      <c r="G481" s="38"/>
    </row>
    <row r="482" spans="1:7">
      <c r="A482" s="43"/>
      <c r="B482" s="38"/>
      <c r="C482" s="38"/>
      <c r="D482" s="38"/>
      <c r="E482" s="38"/>
      <c r="F482" s="38"/>
      <c r="G482" s="38"/>
    </row>
    <row r="483" spans="1:7">
      <c r="A483" s="43"/>
      <c r="B483" s="38"/>
      <c r="C483" s="38"/>
      <c r="D483" s="38"/>
      <c r="E483" s="38"/>
      <c r="F483" s="38"/>
      <c r="G483" s="38"/>
    </row>
    <row r="484" spans="1:7">
      <c r="A484" s="43"/>
      <c r="B484" s="38"/>
      <c r="C484" s="38"/>
      <c r="D484" s="38"/>
      <c r="E484" s="38"/>
      <c r="F484" s="38"/>
      <c r="G484" s="38"/>
    </row>
    <row r="485" spans="1:7">
      <c r="A485" s="43"/>
      <c r="B485" s="38"/>
      <c r="C485" s="38"/>
      <c r="D485" s="38"/>
      <c r="E485" s="38"/>
      <c r="F485" s="38"/>
      <c r="G485" s="38"/>
    </row>
    <row r="486" spans="1:7">
      <c r="A486" s="43"/>
      <c r="B486" s="38"/>
      <c r="C486" s="38"/>
      <c r="D486" s="38"/>
      <c r="E486" s="38"/>
      <c r="F486" s="38"/>
      <c r="G486" s="38"/>
    </row>
    <row r="487" spans="1:7">
      <c r="A487" s="43"/>
      <c r="B487" s="38"/>
      <c r="C487" s="38"/>
      <c r="D487" s="38"/>
      <c r="E487" s="38"/>
      <c r="F487" s="38"/>
      <c r="G487" s="38"/>
    </row>
    <row r="488" spans="1:7">
      <c r="A488" s="43"/>
      <c r="B488" s="38"/>
      <c r="C488" s="38"/>
      <c r="D488" s="38"/>
      <c r="E488" s="38"/>
      <c r="F488" s="38"/>
      <c r="G488" s="38"/>
    </row>
    <row r="489" spans="1:7">
      <c r="A489" s="43"/>
      <c r="B489" s="38"/>
      <c r="C489" s="38"/>
      <c r="D489" s="38"/>
      <c r="E489" s="38"/>
      <c r="F489" s="38"/>
      <c r="G489" s="38"/>
    </row>
    <row r="490" spans="1:7">
      <c r="A490" s="43"/>
      <c r="B490" s="38"/>
      <c r="C490" s="38"/>
      <c r="D490" s="38"/>
      <c r="E490" s="38"/>
      <c r="F490" s="38"/>
      <c r="G490" s="38"/>
    </row>
    <row r="491" spans="1:7">
      <c r="A491" s="43"/>
      <c r="B491" s="38"/>
      <c r="C491" s="38"/>
      <c r="D491" s="38"/>
      <c r="E491" s="38"/>
      <c r="F491" s="38"/>
      <c r="G491" s="38"/>
    </row>
    <row r="492" spans="1:7">
      <c r="A492" s="43"/>
      <c r="B492" s="38"/>
      <c r="C492" s="38"/>
      <c r="D492" s="38"/>
      <c r="E492" s="38"/>
      <c r="F492" s="38"/>
      <c r="G492" s="38"/>
    </row>
    <row r="493" spans="1:7">
      <c r="A493" s="43"/>
      <c r="B493" s="38"/>
      <c r="C493" s="38"/>
      <c r="D493" s="38"/>
      <c r="E493" s="38"/>
      <c r="F493" s="38"/>
      <c r="G493" s="38"/>
    </row>
    <row r="494" spans="1:7">
      <c r="A494" s="43"/>
      <c r="B494" s="38"/>
      <c r="C494" s="38"/>
      <c r="D494" s="38"/>
      <c r="E494" s="38"/>
      <c r="F494" s="38"/>
      <c r="G494" s="38"/>
    </row>
    <row r="495" spans="1:7">
      <c r="A495" s="43"/>
      <c r="B495" s="38"/>
      <c r="C495" s="38"/>
      <c r="D495" s="38"/>
      <c r="E495" s="38"/>
      <c r="F495" s="38"/>
      <c r="G495" s="38"/>
    </row>
    <row r="496" spans="1:7">
      <c r="A496" s="43"/>
      <c r="B496" s="38"/>
      <c r="C496" s="38"/>
      <c r="D496" s="38"/>
      <c r="E496" s="38"/>
      <c r="F496" s="38"/>
      <c r="G496" s="38"/>
    </row>
    <row r="497" spans="1:7">
      <c r="A497" s="43"/>
      <c r="B497" s="38"/>
      <c r="C497" s="38"/>
      <c r="D497" s="38"/>
      <c r="E497" s="38"/>
      <c r="F497" s="38"/>
      <c r="G497" s="38"/>
    </row>
    <row r="498" spans="1:7">
      <c r="A498" s="43"/>
      <c r="B498" s="38"/>
      <c r="C498" s="38"/>
      <c r="D498" s="38"/>
      <c r="E498" s="38"/>
      <c r="F498" s="38"/>
      <c r="G498" s="38"/>
    </row>
    <row r="499" spans="1:7">
      <c r="A499" s="43"/>
      <c r="B499" s="38"/>
      <c r="C499" s="38"/>
      <c r="D499" s="38"/>
      <c r="E499" s="38"/>
      <c r="F499" s="38"/>
      <c r="G499" s="38"/>
    </row>
    <row r="500" spans="1:7">
      <c r="A500" s="43"/>
      <c r="B500" s="38"/>
      <c r="C500" s="38"/>
      <c r="D500" s="38"/>
      <c r="E500" s="38"/>
      <c r="F500" s="38"/>
      <c r="G500" s="38"/>
    </row>
    <row r="501" spans="1:7">
      <c r="A501" s="43"/>
      <c r="B501" s="38"/>
      <c r="C501" s="38"/>
      <c r="D501" s="38"/>
      <c r="E501" s="38"/>
      <c r="F501" s="38"/>
      <c r="G501" s="38"/>
    </row>
    <row r="502" spans="1:7">
      <c r="A502" s="43"/>
      <c r="B502" s="38"/>
      <c r="C502" s="38"/>
      <c r="D502" s="38"/>
      <c r="E502" s="38"/>
      <c r="F502" s="38"/>
      <c r="G502" s="38"/>
    </row>
    <row r="503" spans="1:7">
      <c r="A503" s="43"/>
      <c r="B503" s="38"/>
      <c r="C503" s="38"/>
      <c r="D503" s="38"/>
      <c r="E503" s="38"/>
      <c r="F503" s="38"/>
      <c r="G503" s="38"/>
    </row>
  </sheetData>
  <protectedRanges>
    <protectedRange sqref="B17:H17 B29:H29" name="Rango1_1_1_7_1"/>
  </protectedRanges>
  <mergeCells count="1">
    <mergeCell ref="A35:E35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C21:G2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J500"/>
  <sheetViews>
    <sheetView showGridLines="0" zoomScaleNormal="100" zoomScaleSheetLayoutView="100" workbookViewId="0">
      <selection sqref="A1:H33"/>
    </sheetView>
  </sheetViews>
  <sheetFormatPr baseColWidth="10" defaultColWidth="11" defaultRowHeight="11.5"/>
  <cols>
    <col min="1" max="1" width="34.83203125" style="44" customWidth="1"/>
    <col min="2" max="2" width="6.58203125" style="70" hidden="1" customWidth="1"/>
    <col min="3" max="8" width="8.58203125" style="70" customWidth="1"/>
    <col min="9" max="16384" width="11" style="68"/>
  </cols>
  <sheetData>
    <row r="1" spans="1:10" s="126" customFormat="1" ht="15" customHeight="1">
      <c r="A1" s="227" t="s">
        <v>277</v>
      </c>
      <c r="B1" s="37"/>
      <c r="C1" s="37"/>
      <c r="D1" s="37"/>
      <c r="E1" s="37"/>
      <c r="F1" s="37"/>
      <c r="G1" s="37"/>
      <c r="H1" s="78"/>
    </row>
    <row r="2" spans="1:10" ht="15" customHeight="1">
      <c r="A2" s="180"/>
      <c r="B2" s="18"/>
      <c r="C2" s="18"/>
      <c r="D2" s="18"/>
      <c r="E2" s="18"/>
      <c r="F2" s="18"/>
      <c r="G2" s="18"/>
      <c r="H2" s="125"/>
    </row>
    <row r="3" spans="1:10" ht="15" customHeight="1">
      <c r="A3" s="43"/>
      <c r="B3" s="38"/>
      <c r="C3" s="38"/>
      <c r="D3" s="38"/>
      <c r="E3" s="38"/>
      <c r="F3" s="38"/>
      <c r="G3" s="38"/>
      <c r="H3" s="47" t="s">
        <v>16</v>
      </c>
    </row>
    <row r="4" spans="1:10" ht="5.15" customHeight="1">
      <c r="A4" s="40"/>
      <c r="B4" s="19"/>
      <c r="C4" s="19"/>
      <c r="D4" s="19"/>
      <c r="E4" s="19"/>
      <c r="F4" s="19"/>
      <c r="G4" s="19"/>
      <c r="H4" s="47"/>
    </row>
    <row r="5" spans="1:10" ht="5.15" customHeight="1">
      <c r="A5" s="228"/>
      <c r="B5" s="228"/>
      <c r="C5" s="228"/>
      <c r="D5" s="228"/>
      <c r="E5" s="228"/>
      <c r="F5" s="228"/>
      <c r="G5" s="228"/>
      <c r="H5" s="228"/>
    </row>
    <row r="6" spans="1:10" ht="18" customHeight="1">
      <c r="A6" s="281" t="s">
        <v>15</v>
      </c>
      <c r="B6" s="281" t="s">
        <v>100</v>
      </c>
      <c r="C6" s="285" t="s">
        <v>157</v>
      </c>
      <c r="D6" s="285" t="s">
        <v>170</v>
      </c>
      <c r="E6" s="285" t="s">
        <v>178</v>
      </c>
      <c r="F6" s="285" t="s">
        <v>191</v>
      </c>
      <c r="G6" s="285" t="s">
        <v>213</v>
      </c>
      <c r="H6" s="285" t="s">
        <v>242</v>
      </c>
    </row>
    <row r="7" spans="1:10" ht="5.15" customHeight="1">
      <c r="A7" s="228"/>
      <c r="B7" s="228"/>
      <c r="C7" s="228"/>
      <c r="D7" s="228"/>
      <c r="E7" s="228"/>
      <c r="F7" s="228"/>
      <c r="G7" s="228"/>
      <c r="H7" s="228"/>
    </row>
    <row r="8" spans="1:10" ht="5.15" customHeight="1">
      <c r="A8" s="40"/>
    </row>
    <row r="9" spans="1:10" s="93" customFormat="1" ht="20.149999999999999" customHeight="1">
      <c r="A9" s="230" t="s">
        <v>275</v>
      </c>
      <c r="B9" s="228">
        <f t="shared" ref="B9:G9" si="0">SUM(B11,B12,B13,B21,B19, B20, B26,B27)</f>
        <v>14473</v>
      </c>
      <c r="C9" s="233">
        <f t="shared" si="0"/>
        <v>14151</v>
      </c>
      <c r="D9" s="233">
        <f t="shared" si="0"/>
        <v>14439</v>
      </c>
      <c r="E9" s="233">
        <f t="shared" si="0"/>
        <v>14100</v>
      </c>
      <c r="F9" s="233">
        <f t="shared" si="0"/>
        <v>14415</v>
      </c>
      <c r="G9" s="232">
        <f t="shared" si="0"/>
        <v>11489</v>
      </c>
      <c r="H9" s="232">
        <f>SUM(H11,H12,H13,H21,H19, H20, H26,H27,H10)</f>
        <v>12582</v>
      </c>
      <c r="I9" s="71"/>
    </row>
    <row r="10" spans="1:10" s="93" customFormat="1" ht="20.149999999999999" customHeight="1">
      <c r="A10" s="43" t="s">
        <v>274</v>
      </c>
      <c r="B10" s="70"/>
      <c r="C10" s="70" t="s">
        <v>155</v>
      </c>
      <c r="D10" s="70" t="s">
        <v>155</v>
      </c>
      <c r="E10" s="70" t="s">
        <v>155</v>
      </c>
      <c r="F10" s="70" t="s">
        <v>155</v>
      </c>
      <c r="G10" s="70" t="s">
        <v>155</v>
      </c>
      <c r="H10" s="5">
        <v>1142</v>
      </c>
    </row>
    <row r="11" spans="1:10" ht="20.149999999999999" customHeight="1">
      <c r="A11" s="43" t="s">
        <v>38</v>
      </c>
      <c r="B11" s="70">
        <v>639</v>
      </c>
      <c r="C11" s="70">
        <v>592</v>
      </c>
      <c r="D11" s="70">
        <v>489</v>
      </c>
      <c r="E11" s="70">
        <v>584</v>
      </c>
      <c r="F11" s="70">
        <v>496</v>
      </c>
      <c r="G11" s="70">
        <v>497</v>
      </c>
      <c r="H11" s="5">
        <v>520</v>
      </c>
    </row>
    <row r="12" spans="1:10" ht="20.149999999999999" customHeight="1">
      <c r="A12" s="43" t="s">
        <v>21</v>
      </c>
      <c r="B12" s="70">
        <v>4846</v>
      </c>
      <c r="C12" s="70">
        <v>4828</v>
      </c>
      <c r="D12" s="70">
        <v>4809</v>
      </c>
      <c r="E12" s="70">
        <v>4701</v>
      </c>
      <c r="F12" s="70">
        <v>4825</v>
      </c>
      <c r="G12" s="70">
        <v>4998</v>
      </c>
      <c r="H12" s="5">
        <v>5043</v>
      </c>
      <c r="J12" s="129"/>
    </row>
    <row r="13" spans="1:10" ht="20.149999999999999" customHeight="1">
      <c r="A13" s="43" t="s">
        <v>24</v>
      </c>
      <c r="B13" s="38">
        <f t="shared" ref="B13:G13" si="1">SUM(B14,B15,B16,B18)</f>
        <v>4887</v>
      </c>
      <c r="C13" s="38">
        <f t="shared" si="1"/>
        <v>4701</v>
      </c>
      <c r="D13" s="38">
        <f t="shared" si="1"/>
        <v>4512</v>
      </c>
      <c r="E13" s="38">
        <f t="shared" si="1"/>
        <v>4369</v>
      </c>
      <c r="F13" s="38">
        <f t="shared" si="1"/>
        <v>4667</v>
      </c>
      <c r="G13" s="38">
        <f t="shared" si="1"/>
        <v>4613</v>
      </c>
      <c r="H13" s="38">
        <v>4746</v>
      </c>
    </row>
    <row r="14" spans="1:10" ht="20.149999999999999" customHeight="1">
      <c r="A14" s="43" t="s">
        <v>25</v>
      </c>
      <c r="B14" s="70">
        <v>2186</v>
      </c>
      <c r="C14" s="70">
        <v>2114</v>
      </c>
      <c r="D14" s="70">
        <v>2027</v>
      </c>
      <c r="E14" s="70">
        <v>1951</v>
      </c>
      <c r="F14" s="70">
        <v>2009</v>
      </c>
      <c r="G14" s="70">
        <v>2160</v>
      </c>
      <c r="H14" s="5">
        <v>2239</v>
      </c>
    </row>
    <row r="15" spans="1:10" ht="20.149999999999999" customHeight="1">
      <c r="A15" s="43" t="s">
        <v>27</v>
      </c>
      <c r="B15" s="70">
        <v>1110</v>
      </c>
      <c r="C15" s="70">
        <v>1115</v>
      </c>
      <c r="D15" s="70">
        <v>1095</v>
      </c>
      <c r="E15" s="70">
        <v>1068</v>
      </c>
      <c r="F15" s="70">
        <v>1063</v>
      </c>
      <c r="G15" s="70">
        <v>1112</v>
      </c>
      <c r="H15" s="5">
        <v>1138</v>
      </c>
    </row>
    <row r="16" spans="1:10" ht="20.149999999999999" customHeight="1">
      <c r="A16" s="43" t="s">
        <v>28</v>
      </c>
      <c r="B16" s="70">
        <v>1405</v>
      </c>
      <c r="C16" s="70">
        <v>1308</v>
      </c>
      <c r="D16" s="70">
        <v>1228</v>
      </c>
      <c r="E16" s="70">
        <v>1158</v>
      </c>
      <c r="F16" s="70">
        <v>1390</v>
      </c>
      <c r="G16" s="70">
        <v>1126</v>
      </c>
      <c r="H16" s="5">
        <v>1159</v>
      </c>
    </row>
    <row r="17" spans="1:10" ht="20.149999999999999" customHeight="1">
      <c r="A17" s="43" t="s">
        <v>42</v>
      </c>
      <c r="B17" s="70" t="s">
        <v>154</v>
      </c>
      <c r="C17" s="70" t="s">
        <v>154</v>
      </c>
      <c r="D17" s="70" t="s">
        <v>154</v>
      </c>
      <c r="E17" s="70" t="s">
        <v>154</v>
      </c>
      <c r="F17" s="70" t="s">
        <v>154</v>
      </c>
      <c r="G17" s="70" t="s">
        <v>154</v>
      </c>
      <c r="H17" s="70" t="s">
        <v>154</v>
      </c>
    </row>
    <row r="18" spans="1:10" ht="20.149999999999999" customHeight="1">
      <c r="A18" s="43" t="s">
        <v>74</v>
      </c>
      <c r="B18" s="70">
        <v>186</v>
      </c>
      <c r="C18" s="70">
        <v>164</v>
      </c>
      <c r="D18" s="70">
        <v>162</v>
      </c>
      <c r="E18" s="70">
        <v>192</v>
      </c>
      <c r="F18" s="70">
        <v>205</v>
      </c>
      <c r="G18" s="70">
        <v>215</v>
      </c>
      <c r="H18" s="5">
        <v>210</v>
      </c>
    </row>
    <row r="19" spans="1:10" ht="20.149999999999999" customHeight="1">
      <c r="A19" s="43" t="s">
        <v>92</v>
      </c>
      <c r="B19" s="70">
        <v>56</v>
      </c>
      <c r="C19" s="70">
        <v>106</v>
      </c>
      <c r="D19" s="70">
        <v>112</v>
      </c>
      <c r="E19" s="70">
        <v>112</v>
      </c>
      <c r="F19" s="70">
        <v>66</v>
      </c>
      <c r="G19" s="70">
        <v>76</v>
      </c>
      <c r="H19" s="5">
        <v>35</v>
      </c>
    </row>
    <row r="20" spans="1:10" ht="20.149999999999999" customHeight="1">
      <c r="A20" s="43" t="s">
        <v>93</v>
      </c>
      <c r="B20" s="70">
        <v>311</v>
      </c>
      <c r="C20" s="70">
        <v>323</v>
      </c>
      <c r="D20" s="70">
        <v>510</v>
      </c>
      <c r="E20" s="70">
        <v>146</v>
      </c>
      <c r="F20" s="70">
        <v>146</v>
      </c>
      <c r="G20" s="70">
        <v>369</v>
      </c>
      <c r="H20" s="5">
        <v>367</v>
      </c>
    </row>
    <row r="21" spans="1:10" ht="20.149999999999999" customHeight="1">
      <c r="A21" s="43" t="s">
        <v>29</v>
      </c>
      <c r="B21" s="70">
        <f t="shared" ref="B21:G21" si="2">SUM(B22:B25)</f>
        <v>292</v>
      </c>
      <c r="C21" s="70">
        <f t="shared" si="2"/>
        <v>300</v>
      </c>
      <c r="D21" s="70">
        <f t="shared" si="2"/>
        <v>330</v>
      </c>
      <c r="E21" s="70">
        <f t="shared" si="2"/>
        <v>323</v>
      </c>
      <c r="F21" s="70">
        <f t="shared" si="2"/>
        <v>317</v>
      </c>
      <c r="G21" s="70">
        <f t="shared" si="2"/>
        <v>337</v>
      </c>
      <c r="H21" s="70">
        <f>SUM(H22:H25)</f>
        <v>372</v>
      </c>
    </row>
    <row r="22" spans="1:10" ht="20.149999999999999" customHeight="1">
      <c r="A22" s="43" t="s">
        <v>39</v>
      </c>
      <c r="B22" s="70">
        <v>12</v>
      </c>
      <c r="C22" s="70">
        <v>16</v>
      </c>
      <c r="D22" s="70">
        <v>9</v>
      </c>
      <c r="E22" s="70">
        <v>5</v>
      </c>
      <c r="F22" s="70">
        <v>7</v>
      </c>
      <c r="G22" s="70">
        <v>5</v>
      </c>
      <c r="H22" s="5" t="s">
        <v>154</v>
      </c>
    </row>
    <row r="23" spans="1:10" ht="20.149999999999999" customHeight="1">
      <c r="A23" s="43" t="s">
        <v>40</v>
      </c>
      <c r="B23" s="70">
        <v>38</v>
      </c>
      <c r="C23" s="70">
        <v>40</v>
      </c>
      <c r="D23" s="70">
        <v>40</v>
      </c>
      <c r="E23" s="70">
        <v>28</v>
      </c>
      <c r="F23" s="70">
        <v>21</v>
      </c>
      <c r="G23" s="70">
        <v>19</v>
      </c>
      <c r="H23" s="5">
        <v>10</v>
      </c>
    </row>
    <row r="24" spans="1:10" ht="20.149999999999999" customHeight="1">
      <c r="A24" s="43" t="s">
        <v>41</v>
      </c>
      <c r="B24" s="70">
        <v>223</v>
      </c>
      <c r="C24" s="70">
        <v>232</v>
      </c>
      <c r="D24" s="70">
        <v>251</v>
      </c>
      <c r="E24" s="70">
        <v>257</v>
      </c>
      <c r="F24" s="70">
        <v>254</v>
      </c>
      <c r="G24" s="70">
        <v>275</v>
      </c>
      <c r="H24" s="5">
        <v>319</v>
      </c>
    </row>
    <row r="25" spans="1:10" ht="20.149999999999999" customHeight="1">
      <c r="A25" s="43" t="s">
        <v>31</v>
      </c>
      <c r="B25" s="70">
        <v>19</v>
      </c>
      <c r="C25" s="70">
        <v>12</v>
      </c>
      <c r="D25" s="70">
        <v>30</v>
      </c>
      <c r="E25" s="70">
        <v>33</v>
      </c>
      <c r="F25" s="70">
        <v>35</v>
      </c>
      <c r="G25" s="70">
        <v>38</v>
      </c>
      <c r="H25" s="5">
        <v>43</v>
      </c>
    </row>
    <row r="26" spans="1:10" ht="20.149999999999999" customHeight="1">
      <c r="A26" s="43" t="s">
        <v>32</v>
      </c>
      <c r="B26" s="70">
        <v>338</v>
      </c>
      <c r="C26" s="70">
        <v>329</v>
      </c>
      <c r="D26" s="70">
        <v>318</v>
      </c>
      <c r="E26" s="70">
        <v>300</v>
      </c>
      <c r="F26" s="70">
        <v>319</v>
      </c>
      <c r="G26" s="70">
        <v>354</v>
      </c>
      <c r="H26" s="5">
        <v>357</v>
      </c>
    </row>
    <row r="27" spans="1:10" ht="20.149999999999999" customHeight="1">
      <c r="A27" s="43" t="s">
        <v>33</v>
      </c>
      <c r="B27" s="70">
        <f t="shared" ref="B27:G27" si="3">SUM(B28:B30)</f>
        <v>3104</v>
      </c>
      <c r="C27" s="70">
        <f t="shared" si="3"/>
        <v>2972</v>
      </c>
      <c r="D27" s="70">
        <f t="shared" si="3"/>
        <v>3359</v>
      </c>
      <c r="E27" s="70">
        <f t="shared" si="3"/>
        <v>3565</v>
      </c>
      <c r="F27" s="70">
        <f t="shared" si="3"/>
        <v>3579</v>
      </c>
      <c r="G27" s="70">
        <f t="shared" si="3"/>
        <v>245</v>
      </c>
      <c r="H27" s="70" t="s">
        <v>155</v>
      </c>
    </row>
    <row r="28" spans="1:10" ht="20.149999999999999" customHeight="1">
      <c r="A28" s="43" t="s">
        <v>34</v>
      </c>
      <c r="B28" s="70">
        <v>1292</v>
      </c>
      <c r="C28" s="70">
        <v>1207</v>
      </c>
      <c r="D28" s="70">
        <v>1506</v>
      </c>
      <c r="E28" s="75">
        <v>1542</v>
      </c>
      <c r="F28" s="75">
        <v>1556</v>
      </c>
      <c r="G28" s="70" t="s">
        <v>155</v>
      </c>
      <c r="H28" s="70" t="s">
        <v>155</v>
      </c>
    </row>
    <row r="29" spans="1:10" ht="20.149999999999999" customHeight="1">
      <c r="A29" s="43" t="s">
        <v>35</v>
      </c>
      <c r="B29" s="70" t="s">
        <v>154</v>
      </c>
      <c r="C29" s="70" t="s">
        <v>154</v>
      </c>
      <c r="D29" s="70" t="s">
        <v>154</v>
      </c>
      <c r="E29" s="70" t="s">
        <v>154</v>
      </c>
      <c r="F29" s="70" t="s">
        <v>154</v>
      </c>
      <c r="G29" s="70" t="s">
        <v>154</v>
      </c>
      <c r="H29" s="70" t="s">
        <v>155</v>
      </c>
    </row>
    <row r="30" spans="1:10" ht="20.149999999999999" customHeight="1">
      <c r="A30" s="43" t="s">
        <v>36</v>
      </c>
      <c r="B30" s="70">
        <v>1812</v>
      </c>
      <c r="C30" s="70">
        <v>1765</v>
      </c>
      <c r="D30" s="70">
        <v>1853</v>
      </c>
      <c r="E30" s="75">
        <v>2023</v>
      </c>
      <c r="F30" s="75">
        <v>2023</v>
      </c>
      <c r="G30" s="70">
        <v>245</v>
      </c>
      <c r="H30" s="70" t="s">
        <v>155</v>
      </c>
    </row>
    <row r="31" spans="1:10" ht="5.15" customHeight="1">
      <c r="A31" s="229"/>
      <c r="B31" s="229"/>
      <c r="C31" s="229"/>
      <c r="D31" s="229"/>
      <c r="E31" s="229"/>
      <c r="F31" s="229"/>
      <c r="G31" s="229"/>
      <c r="H31" s="229"/>
      <c r="I31" s="113"/>
      <c r="J31" s="113"/>
    </row>
    <row r="32" spans="1:10" ht="5.15" customHeight="1">
      <c r="A32" s="40"/>
      <c r="B32" s="19"/>
      <c r="C32" s="19"/>
      <c r="D32" s="19"/>
      <c r="E32" s="19"/>
      <c r="F32" s="19"/>
      <c r="G32" s="19"/>
      <c r="H32" s="47"/>
    </row>
    <row r="33" spans="1:8" ht="15" customHeight="1">
      <c r="A33" s="316" t="s">
        <v>276</v>
      </c>
      <c r="B33" s="19"/>
      <c r="C33" s="19"/>
      <c r="D33" s="38"/>
      <c r="E33" s="38"/>
      <c r="F33" s="38"/>
      <c r="G33" s="38"/>
    </row>
    <row r="34" spans="1:8" ht="15" customHeight="1">
      <c r="A34" s="40"/>
      <c r="B34" s="19"/>
      <c r="C34" s="19"/>
      <c r="D34" s="19"/>
      <c r="E34" s="19"/>
      <c r="F34" s="19"/>
      <c r="G34" s="19"/>
      <c r="H34" s="47"/>
    </row>
    <row r="35" spans="1:8" ht="15" customHeight="1">
      <c r="A35" s="40"/>
      <c r="B35" s="19"/>
      <c r="C35" s="19"/>
      <c r="D35" s="19"/>
      <c r="E35" s="19"/>
      <c r="F35" s="19"/>
      <c r="G35" s="19"/>
      <c r="H35" s="47"/>
    </row>
    <row r="36" spans="1:8" ht="15" customHeight="1">
      <c r="A36" s="40"/>
      <c r="B36" s="19"/>
      <c r="C36" s="19"/>
      <c r="D36" s="19"/>
      <c r="E36" s="19"/>
      <c r="F36" s="19"/>
      <c r="G36" s="19"/>
      <c r="H36" s="47"/>
    </row>
    <row r="37" spans="1:8" ht="15" customHeight="1">
      <c r="A37" s="177"/>
      <c r="B37" s="19"/>
      <c r="C37" s="19"/>
      <c r="D37" s="19"/>
      <c r="E37" s="19"/>
      <c r="F37" s="19"/>
      <c r="G37" s="19"/>
      <c r="H37" s="47"/>
    </row>
    <row r="38" spans="1:8" ht="15" customHeight="1">
      <c r="A38" s="40"/>
      <c r="B38" s="19"/>
      <c r="C38" s="19"/>
      <c r="D38" s="47"/>
      <c r="E38" s="47"/>
      <c r="F38" s="19"/>
      <c r="G38" s="19"/>
      <c r="H38" s="47"/>
    </row>
    <row r="39" spans="1:8" ht="15" customHeight="1">
      <c r="A39" s="40"/>
      <c r="B39" s="19"/>
      <c r="C39" s="19"/>
      <c r="D39" s="47"/>
      <c r="E39" s="47"/>
      <c r="F39" s="19"/>
      <c r="G39" s="19"/>
      <c r="H39" s="47"/>
    </row>
    <row r="40" spans="1:8" ht="15" customHeight="1">
      <c r="A40" s="204"/>
      <c r="B40" s="205"/>
      <c r="C40" s="205"/>
      <c r="D40" s="172"/>
      <c r="E40" s="172"/>
      <c r="F40" s="19"/>
      <c r="G40" s="19"/>
      <c r="H40" s="47"/>
    </row>
    <row r="41" spans="1:8" ht="15" customHeight="1">
      <c r="A41" s="40"/>
      <c r="B41" s="19"/>
      <c r="C41" s="19"/>
      <c r="D41" s="47"/>
      <c r="E41" s="47"/>
      <c r="F41" s="19"/>
      <c r="G41" s="19"/>
      <c r="H41" s="47"/>
    </row>
    <row r="42" spans="1:8" ht="15" customHeight="1">
      <c r="A42" s="40"/>
      <c r="B42" s="19"/>
      <c r="C42" s="19"/>
      <c r="D42" s="47"/>
      <c r="E42" s="47"/>
      <c r="F42" s="19"/>
      <c r="G42" s="19"/>
      <c r="H42" s="47"/>
    </row>
    <row r="43" spans="1:8" ht="15" customHeight="1">
      <c r="A43" s="40"/>
      <c r="B43" s="19"/>
      <c r="C43" s="19"/>
      <c r="D43" s="19"/>
      <c r="E43" s="19"/>
      <c r="F43" s="19"/>
      <c r="G43" s="19"/>
      <c r="H43" s="47"/>
    </row>
    <row r="44" spans="1:8" ht="15" customHeight="1">
      <c r="A44" s="40"/>
      <c r="B44" s="19"/>
      <c r="C44" s="19"/>
      <c r="D44" s="19"/>
      <c r="E44" s="19"/>
      <c r="F44" s="19"/>
      <c r="G44" s="19"/>
      <c r="H44" s="47"/>
    </row>
    <row r="45" spans="1:8">
      <c r="A45" s="40"/>
      <c r="B45" s="19"/>
      <c r="C45" s="19"/>
      <c r="D45" s="19"/>
      <c r="E45" s="19"/>
      <c r="F45" s="19"/>
      <c r="G45" s="19"/>
      <c r="H45" s="47"/>
    </row>
    <row r="46" spans="1:8">
      <c r="A46" s="40"/>
      <c r="B46" s="19"/>
      <c r="C46" s="19"/>
      <c r="D46" s="19"/>
      <c r="E46" s="19"/>
      <c r="F46" s="19"/>
      <c r="G46" s="19"/>
      <c r="H46" s="47"/>
    </row>
    <row r="47" spans="1:8">
      <c r="A47" s="43"/>
      <c r="B47" s="38"/>
      <c r="C47" s="38"/>
      <c r="D47" s="38"/>
      <c r="E47" s="38"/>
      <c r="F47" s="38"/>
      <c r="G47" s="38"/>
    </row>
    <row r="48" spans="1:8">
      <c r="A48" s="43"/>
      <c r="B48" s="38"/>
      <c r="C48" s="38"/>
      <c r="D48" s="38"/>
      <c r="E48" s="38"/>
      <c r="F48" s="38"/>
      <c r="G48" s="38"/>
    </row>
    <row r="49" spans="1:7">
      <c r="A49" s="43"/>
      <c r="B49" s="38"/>
      <c r="C49" s="38"/>
      <c r="D49" s="38"/>
      <c r="E49" s="38"/>
      <c r="F49" s="38"/>
      <c r="G49" s="38"/>
    </row>
    <row r="50" spans="1:7">
      <c r="A50" s="43"/>
      <c r="B50" s="38"/>
      <c r="C50" s="38"/>
      <c r="D50" s="38"/>
      <c r="E50" s="38"/>
      <c r="F50" s="38"/>
      <c r="G50" s="38"/>
    </row>
    <row r="51" spans="1:7">
      <c r="A51" s="43"/>
      <c r="B51" s="38"/>
      <c r="C51" s="38"/>
      <c r="D51" s="38"/>
      <c r="E51" s="38"/>
      <c r="F51" s="38"/>
      <c r="G51" s="38"/>
    </row>
    <row r="52" spans="1:7">
      <c r="A52" s="43"/>
      <c r="B52" s="38"/>
      <c r="C52" s="38"/>
      <c r="D52" s="38"/>
      <c r="E52" s="38"/>
      <c r="F52" s="38"/>
      <c r="G52" s="38"/>
    </row>
    <row r="53" spans="1:7">
      <c r="A53" s="43"/>
      <c r="B53" s="38"/>
      <c r="C53" s="38"/>
      <c r="D53" s="38"/>
      <c r="E53" s="38"/>
      <c r="F53" s="38"/>
      <c r="G53" s="38"/>
    </row>
    <row r="54" spans="1:7">
      <c r="A54" s="43"/>
      <c r="B54" s="38"/>
      <c r="C54" s="38"/>
      <c r="D54" s="38"/>
      <c r="E54" s="38"/>
      <c r="F54" s="38"/>
      <c r="G54" s="38"/>
    </row>
    <row r="55" spans="1:7">
      <c r="A55" s="43"/>
      <c r="B55" s="38"/>
      <c r="C55" s="38"/>
      <c r="D55" s="38"/>
      <c r="E55" s="38"/>
      <c r="F55" s="38"/>
      <c r="G55" s="38"/>
    </row>
    <row r="56" spans="1:7">
      <c r="A56" s="43"/>
      <c r="B56" s="38"/>
      <c r="C56" s="38"/>
      <c r="D56" s="38"/>
      <c r="E56" s="38"/>
      <c r="F56" s="38"/>
      <c r="G56" s="38"/>
    </row>
    <row r="57" spans="1:7">
      <c r="A57" s="43"/>
      <c r="B57" s="38"/>
      <c r="C57" s="38"/>
      <c r="D57" s="38"/>
      <c r="E57" s="38"/>
      <c r="F57" s="38"/>
      <c r="G57" s="38"/>
    </row>
    <row r="58" spans="1:7">
      <c r="A58" s="43"/>
      <c r="B58" s="38"/>
      <c r="C58" s="38"/>
      <c r="D58" s="38"/>
      <c r="E58" s="38"/>
      <c r="F58" s="38"/>
      <c r="G58" s="38"/>
    </row>
    <row r="59" spans="1:7">
      <c r="A59" s="43"/>
      <c r="B59" s="38"/>
      <c r="C59" s="38"/>
      <c r="D59" s="38"/>
      <c r="E59" s="38"/>
      <c r="F59" s="38"/>
      <c r="G59" s="38"/>
    </row>
    <row r="60" spans="1:7">
      <c r="A60" s="43"/>
      <c r="B60" s="38"/>
      <c r="C60" s="38"/>
      <c r="D60" s="38"/>
      <c r="E60" s="38"/>
      <c r="F60" s="38"/>
      <c r="G60" s="38"/>
    </row>
    <row r="61" spans="1:7">
      <c r="A61" s="43"/>
      <c r="B61" s="38"/>
      <c r="C61" s="38"/>
      <c r="D61" s="38"/>
      <c r="E61" s="38"/>
      <c r="F61" s="38"/>
      <c r="G61" s="38"/>
    </row>
    <row r="62" spans="1:7">
      <c r="A62" s="43"/>
      <c r="B62" s="38"/>
      <c r="C62" s="38"/>
      <c r="D62" s="38"/>
      <c r="E62" s="38"/>
      <c r="F62" s="38"/>
      <c r="G62" s="38"/>
    </row>
    <row r="63" spans="1:7">
      <c r="A63" s="43"/>
      <c r="B63" s="38"/>
      <c r="C63" s="38"/>
      <c r="D63" s="38"/>
      <c r="E63" s="38"/>
      <c r="F63" s="38"/>
      <c r="G63" s="38"/>
    </row>
    <row r="64" spans="1:7">
      <c r="A64" s="43"/>
      <c r="B64" s="38"/>
      <c r="C64" s="38"/>
      <c r="D64" s="38"/>
      <c r="E64" s="38"/>
      <c r="F64" s="38"/>
      <c r="G64" s="38"/>
    </row>
    <row r="65" spans="1:7">
      <c r="A65" s="43"/>
      <c r="B65" s="38"/>
      <c r="C65" s="38"/>
      <c r="D65" s="38"/>
      <c r="E65" s="38"/>
      <c r="F65" s="38"/>
      <c r="G65" s="38"/>
    </row>
    <row r="66" spans="1:7">
      <c r="A66" s="43"/>
      <c r="B66" s="38"/>
      <c r="C66" s="38"/>
      <c r="D66" s="38"/>
      <c r="E66" s="38"/>
      <c r="F66" s="38"/>
      <c r="G66" s="38"/>
    </row>
    <row r="67" spans="1:7">
      <c r="A67" s="43"/>
      <c r="B67" s="38"/>
      <c r="C67" s="38"/>
      <c r="D67" s="38"/>
      <c r="E67" s="38"/>
      <c r="F67" s="38"/>
      <c r="G67" s="38"/>
    </row>
    <row r="68" spans="1:7">
      <c r="A68" s="43"/>
      <c r="B68" s="38"/>
      <c r="C68" s="38"/>
      <c r="D68" s="38"/>
      <c r="E68" s="38"/>
      <c r="F68" s="38"/>
      <c r="G68" s="38"/>
    </row>
    <row r="69" spans="1:7">
      <c r="A69" s="43"/>
      <c r="B69" s="38"/>
      <c r="C69" s="38"/>
      <c r="D69" s="38"/>
      <c r="E69" s="38"/>
      <c r="F69" s="38"/>
      <c r="G69" s="38"/>
    </row>
    <row r="70" spans="1:7">
      <c r="A70" s="43"/>
      <c r="B70" s="38"/>
      <c r="C70" s="38"/>
      <c r="D70" s="38"/>
      <c r="E70" s="38"/>
      <c r="F70" s="38"/>
      <c r="G70" s="38"/>
    </row>
    <row r="71" spans="1:7">
      <c r="A71" s="43"/>
      <c r="B71" s="38"/>
      <c r="C71" s="38"/>
      <c r="D71" s="38"/>
      <c r="E71" s="38"/>
      <c r="F71" s="38"/>
      <c r="G71" s="38"/>
    </row>
    <row r="72" spans="1:7">
      <c r="A72" s="43"/>
      <c r="B72" s="38"/>
      <c r="C72" s="38"/>
      <c r="D72" s="38"/>
      <c r="E72" s="38"/>
      <c r="F72" s="38"/>
      <c r="G72" s="38"/>
    </row>
    <row r="73" spans="1:7">
      <c r="A73" s="43"/>
      <c r="B73" s="38"/>
      <c r="C73" s="38"/>
      <c r="D73" s="38"/>
      <c r="E73" s="38"/>
      <c r="F73" s="38"/>
      <c r="G73" s="38"/>
    </row>
    <row r="74" spans="1:7">
      <c r="A74" s="43"/>
      <c r="B74" s="38"/>
      <c r="C74" s="38"/>
      <c r="D74" s="38"/>
      <c r="E74" s="38"/>
      <c r="F74" s="38"/>
      <c r="G74" s="38"/>
    </row>
    <row r="75" spans="1:7">
      <c r="A75" s="43"/>
      <c r="B75" s="38"/>
      <c r="C75" s="38"/>
      <c r="D75" s="38"/>
      <c r="E75" s="38"/>
      <c r="F75" s="38"/>
      <c r="G75" s="38"/>
    </row>
    <row r="76" spans="1:7">
      <c r="A76" s="43"/>
      <c r="B76" s="38"/>
      <c r="C76" s="38"/>
      <c r="D76" s="38"/>
      <c r="E76" s="38"/>
      <c r="F76" s="38"/>
      <c r="G76" s="38"/>
    </row>
    <row r="77" spans="1:7">
      <c r="A77" s="43"/>
      <c r="B77" s="38"/>
      <c r="C77" s="38"/>
      <c r="D77" s="38"/>
      <c r="E77" s="38"/>
      <c r="F77" s="38"/>
      <c r="G77" s="38"/>
    </row>
    <row r="78" spans="1:7">
      <c r="A78" s="43"/>
      <c r="B78" s="38"/>
      <c r="C78" s="38"/>
      <c r="D78" s="38"/>
      <c r="E78" s="38"/>
      <c r="F78" s="38"/>
      <c r="G78" s="38"/>
    </row>
    <row r="79" spans="1:7">
      <c r="A79" s="43"/>
      <c r="B79" s="38"/>
      <c r="C79" s="38"/>
      <c r="D79" s="38"/>
      <c r="E79" s="38"/>
      <c r="F79" s="38"/>
      <c r="G79" s="38"/>
    </row>
    <row r="80" spans="1:7">
      <c r="A80" s="43"/>
      <c r="B80" s="38"/>
      <c r="C80" s="38"/>
      <c r="D80" s="38"/>
      <c r="E80" s="38"/>
      <c r="F80" s="38"/>
      <c r="G80" s="38"/>
    </row>
    <row r="81" spans="1:7">
      <c r="A81" s="43"/>
      <c r="B81" s="38"/>
      <c r="C81" s="38"/>
      <c r="D81" s="38"/>
      <c r="E81" s="38"/>
      <c r="F81" s="38"/>
      <c r="G81" s="38"/>
    </row>
    <row r="82" spans="1:7">
      <c r="A82" s="43"/>
      <c r="B82" s="38"/>
      <c r="C82" s="38"/>
      <c r="D82" s="38"/>
      <c r="E82" s="38"/>
      <c r="F82" s="38"/>
      <c r="G82" s="38"/>
    </row>
    <row r="83" spans="1:7">
      <c r="A83" s="43"/>
      <c r="B83" s="38"/>
      <c r="C83" s="38"/>
      <c r="D83" s="38"/>
      <c r="E83" s="38"/>
      <c r="F83" s="38"/>
      <c r="G83" s="38"/>
    </row>
    <row r="84" spans="1:7">
      <c r="A84" s="43"/>
      <c r="B84" s="38"/>
      <c r="C84" s="38"/>
      <c r="D84" s="38"/>
      <c r="E84" s="38"/>
      <c r="F84" s="38"/>
      <c r="G84" s="38"/>
    </row>
    <row r="85" spans="1:7">
      <c r="A85" s="43"/>
      <c r="B85" s="38"/>
      <c r="C85" s="38"/>
      <c r="D85" s="38"/>
      <c r="E85" s="38"/>
      <c r="F85" s="38"/>
      <c r="G85" s="38"/>
    </row>
    <row r="86" spans="1:7">
      <c r="A86" s="43"/>
      <c r="B86" s="38"/>
      <c r="C86" s="38"/>
      <c r="D86" s="38"/>
      <c r="E86" s="38"/>
      <c r="F86" s="38"/>
      <c r="G86" s="38"/>
    </row>
    <row r="87" spans="1:7">
      <c r="A87" s="43"/>
      <c r="B87" s="38"/>
      <c r="C87" s="38"/>
      <c r="D87" s="38"/>
      <c r="E87" s="38"/>
      <c r="F87" s="38"/>
      <c r="G87" s="38"/>
    </row>
    <row r="88" spans="1:7">
      <c r="A88" s="43"/>
      <c r="B88" s="38"/>
      <c r="C88" s="38"/>
      <c r="D88" s="38"/>
      <c r="E88" s="38"/>
      <c r="F88" s="38"/>
      <c r="G88" s="38"/>
    </row>
    <row r="89" spans="1:7">
      <c r="A89" s="43"/>
      <c r="B89" s="38"/>
      <c r="C89" s="38"/>
      <c r="D89" s="38"/>
      <c r="E89" s="38"/>
      <c r="F89" s="38"/>
      <c r="G89" s="38"/>
    </row>
    <row r="90" spans="1:7">
      <c r="A90" s="43"/>
      <c r="B90" s="38"/>
      <c r="C90" s="38"/>
      <c r="D90" s="38"/>
      <c r="E90" s="38"/>
      <c r="F90" s="38"/>
      <c r="G90" s="38"/>
    </row>
    <row r="91" spans="1:7">
      <c r="A91" s="43"/>
      <c r="B91" s="38"/>
      <c r="C91" s="38"/>
      <c r="D91" s="38"/>
      <c r="E91" s="38"/>
      <c r="F91" s="38"/>
      <c r="G91" s="38"/>
    </row>
    <row r="92" spans="1:7">
      <c r="A92" s="43"/>
      <c r="B92" s="38"/>
      <c r="C92" s="38"/>
      <c r="D92" s="38"/>
      <c r="E92" s="38"/>
      <c r="F92" s="38"/>
      <c r="G92" s="38"/>
    </row>
    <row r="93" spans="1:7">
      <c r="A93" s="43"/>
      <c r="B93" s="38"/>
      <c r="C93" s="38"/>
      <c r="D93" s="38"/>
      <c r="E93" s="38"/>
      <c r="F93" s="38"/>
      <c r="G93" s="38"/>
    </row>
    <row r="94" spans="1:7">
      <c r="A94" s="43"/>
      <c r="B94" s="38"/>
      <c r="C94" s="38"/>
      <c r="D94" s="38"/>
      <c r="E94" s="38"/>
      <c r="F94" s="38"/>
      <c r="G94" s="38"/>
    </row>
    <row r="95" spans="1:7">
      <c r="A95" s="43"/>
      <c r="B95" s="38"/>
      <c r="C95" s="38"/>
      <c r="D95" s="38"/>
      <c r="E95" s="38"/>
      <c r="F95" s="38"/>
      <c r="G95" s="38"/>
    </row>
    <row r="96" spans="1:7">
      <c r="A96" s="43"/>
      <c r="B96" s="38"/>
      <c r="C96" s="38"/>
      <c r="D96" s="38"/>
      <c r="E96" s="38"/>
      <c r="F96" s="38"/>
      <c r="G96" s="38"/>
    </row>
    <row r="97" spans="1:7">
      <c r="A97" s="43"/>
      <c r="B97" s="38"/>
      <c r="C97" s="38"/>
      <c r="D97" s="38"/>
      <c r="E97" s="38"/>
      <c r="F97" s="38"/>
      <c r="G97" s="38"/>
    </row>
    <row r="98" spans="1:7">
      <c r="A98" s="43"/>
      <c r="B98" s="38"/>
      <c r="C98" s="38"/>
      <c r="D98" s="38"/>
      <c r="E98" s="38"/>
      <c r="F98" s="38"/>
      <c r="G98" s="38"/>
    </row>
    <row r="99" spans="1:7">
      <c r="A99" s="43"/>
      <c r="B99" s="38"/>
      <c r="C99" s="38"/>
      <c r="D99" s="38"/>
      <c r="E99" s="38"/>
      <c r="F99" s="38"/>
      <c r="G99" s="38"/>
    </row>
    <row r="100" spans="1:7">
      <c r="A100" s="43"/>
      <c r="B100" s="38"/>
      <c r="C100" s="38"/>
      <c r="D100" s="38"/>
      <c r="E100" s="38"/>
      <c r="F100" s="38"/>
      <c r="G100" s="38"/>
    </row>
    <row r="101" spans="1:7">
      <c r="A101" s="43"/>
      <c r="B101" s="38"/>
      <c r="C101" s="38"/>
      <c r="D101" s="38"/>
      <c r="E101" s="38"/>
      <c r="F101" s="38"/>
      <c r="G101" s="38"/>
    </row>
    <row r="102" spans="1:7">
      <c r="A102" s="43"/>
      <c r="B102" s="38"/>
      <c r="C102" s="38"/>
      <c r="D102" s="38"/>
      <c r="E102" s="38"/>
      <c r="F102" s="38"/>
      <c r="G102" s="38"/>
    </row>
    <row r="103" spans="1:7">
      <c r="A103" s="43"/>
      <c r="B103" s="38"/>
      <c r="C103" s="38"/>
      <c r="D103" s="38"/>
      <c r="E103" s="38"/>
      <c r="F103" s="38"/>
      <c r="G103" s="38"/>
    </row>
    <row r="104" spans="1:7">
      <c r="A104" s="43"/>
      <c r="B104" s="38"/>
      <c r="C104" s="38"/>
      <c r="D104" s="38"/>
      <c r="E104" s="38"/>
      <c r="F104" s="38"/>
      <c r="G104" s="38"/>
    </row>
    <row r="105" spans="1:7">
      <c r="A105" s="43"/>
      <c r="B105" s="38"/>
      <c r="C105" s="38"/>
      <c r="D105" s="38"/>
      <c r="E105" s="38"/>
      <c r="F105" s="38"/>
      <c r="G105" s="38"/>
    </row>
    <row r="106" spans="1:7">
      <c r="A106" s="43"/>
      <c r="B106" s="38"/>
      <c r="C106" s="38"/>
      <c r="D106" s="38"/>
      <c r="E106" s="38"/>
      <c r="F106" s="38"/>
      <c r="G106" s="38"/>
    </row>
    <row r="107" spans="1:7">
      <c r="A107" s="43"/>
      <c r="B107" s="38"/>
      <c r="C107" s="38"/>
      <c r="D107" s="38"/>
      <c r="E107" s="38"/>
      <c r="F107" s="38"/>
      <c r="G107" s="38"/>
    </row>
    <row r="108" spans="1:7">
      <c r="A108" s="43"/>
      <c r="B108" s="38"/>
      <c r="C108" s="38"/>
      <c r="D108" s="38"/>
      <c r="E108" s="38"/>
      <c r="F108" s="38"/>
      <c r="G108" s="38"/>
    </row>
    <row r="109" spans="1:7">
      <c r="A109" s="43"/>
      <c r="B109" s="38"/>
      <c r="C109" s="38"/>
      <c r="D109" s="38"/>
      <c r="E109" s="38"/>
      <c r="F109" s="38"/>
      <c r="G109" s="38"/>
    </row>
    <row r="110" spans="1:7">
      <c r="A110" s="43"/>
      <c r="B110" s="38"/>
      <c r="C110" s="38"/>
      <c r="D110" s="38"/>
      <c r="E110" s="38"/>
      <c r="F110" s="38"/>
      <c r="G110" s="38"/>
    </row>
    <row r="111" spans="1:7">
      <c r="A111" s="43"/>
      <c r="B111" s="38"/>
      <c r="C111" s="38"/>
      <c r="D111" s="38"/>
      <c r="E111" s="38"/>
      <c r="F111" s="38"/>
      <c r="G111" s="38"/>
    </row>
    <row r="112" spans="1:7">
      <c r="A112" s="43"/>
      <c r="B112" s="38"/>
      <c r="C112" s="38"/>
      <c r="D112" s="38"/>
      <c r="E112" s="38"/>
      <c r="F112" s="38"/>
      <c r="G112" s="38"/>
    </row>
    <row r="113" spans="1:7">
      <c r="A113" s="43"/>
      <c r="B113" s="38"/>
      <c r="C113" s="38"/>
      <c r="D113" s="38"/>
      <c r="E113" s="38"/>
      <c r="F113" s="38"/>
      <c r="G113" s="38"/>
    </row>
    <row r="114" spans="1:7">
      <c r="A114" s="43"/>
      <c r="B114" s="38"/>
      <c r="C114" s="38"/>
      <c r="D114" s="38"/>
      <c r="E114" s="38"/>
      <c r="F114" s="38"/>
      <c r="G114" s="38"/>
    </row>
    <row r="115" spans="1:7">
      <c r="A115" s="43"/>
      <c r="B115" s="38"/>
      <c r="C115" s="38"/>
      <c r="D115" s="38"/>
      <c r="E115" s="38"/>
      <c r="F115" s="38"/>
      <c r="G115" s="38"/>
    </row>
    <row r="116" spans="1:7">
      <c r="A116" s="43"/>
      <c r="B116" s="38"/>
      <c r="C116" s="38"/>
      <c r="D116" s="38"/>
      <c r="E116" s="38"/>
      <c r="F116" s="38"/>
      <c r="G116" s="38"/>
    </row>
    <row r="117" spans="1:7">
      <c r="A117" s="43"/>
      <c r="B117" s="38"/>
      <c r="C117" s="38"/>
      <c r="D117" s="38"/>
      <c r="E117" s="38"/>
      <c r="F117" s="38"/>
      <c r="G117" s="38"/>
    </row>
    <row r="118" spans="1:7">
      <c r="A118" s="43"/>
      <c r="B118" s="38"/>
      <c r="C118" s="38"/>
      <c r="D118" s="38"/>
      <c r="E118" s="38"/>
      <c r="F118" s="38"/>
      <c r="G118" s="38"/>
    </row>
    <row r="119" spans="1:7">
      <c r="A119" s="43"/>
      <c r="B119" s="38"/>
      <c r="C119" s="38"/>
      <c r="D119" s="38"/>
      <c r="E119" s="38"/>
      <c r="F119" s="38"/>
      <c r="G119" s="38"/>
    </row>
    <row r="120" spans="1:7">
      <c r="A120" s="43"/>
      <c r="B120" s="38"/>
      <c r="C120" s="38"/>
      <c r="D120" s="38"/>
      <c r="E120" s="38"/>
      <c r="F120" s="38"/>
      <c r="G120" s="38"/>
    </row>
    <row r="121" spans="1:7">
      <c r="A121" s="43"/>
      <c r="B121" s="38"/>
      <c r="C121" s="38"/>
      <c r="D121" s="38"/>
      <c r="E121" s="38"/>
      <c r="F121" s="38"/>
      <c r="G121" s="38"/>
    </row>
    <row r="122" spans="1:7">
      <c r="A122" s="43"/>
      <c r="B122" s="38"/>
      <c r="C122" s="38"/>
      <c r="D122" s="38"/>
      <c r="E122" s="38"/>
      <c r="F122" s="38"/>
      <c r="G122" s="38"/>
    </row>
    <row r="123" spans="1:7">
      <c r="A123" s="43"/>
      <c r="B123" s="38"/>
      <c r="C123" s="38"/>
      <c r="D123" s="38"/>
      <c r="E123" s="38"/>
      <c r="F123" s="38"/>
      <c r="G123" s="38"/>
    </row>
    <row r="124" spans="1:7">
      <c r="A124" s="43"/>
      <c r="B124" s="38"/>
      <c r="C124" s="38"/>
      <c r="D124" s="38"/>
      <c r="E124" s="38"/>
      <c r="F124" s="38"/>
      <c r="G124" s="38"/>
    </row>
    <row r="125" spans="1:7">
      <c r="A125" s="43"/>
      <c r="B125" s="38"/>
      <c r="C125" s="38"/>
      <c r="D125" s="38"/>
      <c r="E125" s="38"/>
      <c r="F125" s="38"/>
      <c r="G125" s="38"/>
    </row>
    <row r="126" spans="1:7">
      <c r="A126" s="43"/>
      <c r="B126" s="38"/>
      <c r="C126" s="38"/>
      <c r="D126" s="38"/>
      <c r="E126" s="38"/>
      <c r="F126" s="38"/>
      <c r="G126" s="38"/>
    </row>
    <row r="127" spans="1:7">
      <c r="A127" s="43"/>
      <c r="B127" s="38"/>
      <c r="C127" s="38"/>
      <c r="D127" s="38"/>
      <c r="E127" s="38"/>
      <c r="F127" s="38"/>
      <c r="G127" s="38"/>
    </row>
    <row r="128" spans="1:7">
      <c r="A128" s="43"/>
      <c r="B128" s="38"/>
      <c r="C128" s="38"/>
      <c r="D128" s="38"/>
      <c r="E128" s="38"/>
      <c r="F128" s="38"/>
      <c r="G128" s="38"/>
    </row>
    <row r="129" spans="1:7">
      <c r="A129" s="43"/>
      <c r="B129" s="38"/>
      <c r="C129" s="38"/>
      <c r="D129" s="38"/>
      <c r="E129" s="38"/>
      <c r="F129" s="38"/>
      <c r="G129" s="38"/>
    </row>
    <row r="130" spans="1:7">
      <c r="A130" s="43"/>
      <c r="B130" s="38"/>
      <c r="C130" s="38"/>
      <c r="D130" s="38"/>
      <c r="E130" s="38"/>
      <c r="F130" s="38"/>
      <c r="G130" s="38"/>
    </row>
    <row r="131" spans="1:7">
      <c r="A131" s="43"/>
      <c r="B131" s="38"/>
      <c r="C131" s="38"/>
      <c r="D131" s="38"/>
      <c r="E131" s="38"/>
      <c r="F131" s="38"/>
      <c r="G131" s="38"/>
    </row>
    <row r="132" spans="1:7">
      <c r="A132" s="43"/>
      <c r="B132" s="38"/>
      <c r="C132" s="38"/>
      <c r="D132" s="38"/>
      <c r="E132" s="38"/>
      <c r="F132" s="38"/>
      <c r="G132" s="38"/>
    </row>
    <row r="133" spans="1:7">
      <c r="A133" s="43"/>
      <c r="B133" s="38"/>
      <c r="C133" s="38"/>
      <c r="D133" s="38"/>
      <c r="E133" s="38"/>
      <c r="F133" s="38"/>
      <c r="G133" s="38"/>
    </row>
    <row r="134" spans="1:7">
      <c r="A134" s="43"/>
      <c r="B134" s="38"/>
      <c r="C134" s="38"/>
      <c r="D134" s="38"/>
      <c r="E134" s="38"/>
      <c r="F134" s="38"/>
      <c r="G134" s="38"/>
    </row>
    <row r="135" spans="1:7">
      <c r="A135" s="43"/>
      <c r="B135" s="38"/>
      <c r="C135" s="38"/>
      <c r="D135" s="38"/>
      <c r="E135" s="38"/>
      <c r="F135" s="38"/>
      <c r="G135" s="38"/>
    </row>
    <row r="136" spans="1:7">
      <c r="A136" s="43"/>
      <c r="B136" s="38"/>
      <c r="C136" s="38"/>
      <c r="D136" s="38"/>
      <c r="E136" s="38"/>
      <c r="F136" s="38"/>
      <c r="G136" s="38"/>
    </row>
    <row r="137" spans="1:7">
      <c r="A137" s="43"/>
      <c r="B137" s="38"/>
      <c r="C137" s="38"/>
      <c r="D137" s="38"/>
      <c r="E137" s="38"/>
      <c r="F137" s="38"/>
      <c r="G137" s="38"/>
    </row>
    <row r="138" spans="1:7">
      <c r="A138" s="43"/>
      <c r="B138" s="38"/>
      <c r="C138" s="38"/>
      <c r="D138" s="38"/>
      <c r="E138" s="38"/>
      <c r="F138" s="38"/>
      <c r="G138" s="38"/>
    </row>
    <row r="139" spans="1:7">
      <c r="A139" s="43"/>
      <c r="B139" s="38"/>
      <c r="C139" s="38"/>
      <c r="D139" s="38"/>
      <c r="E139" s="38"/>
      <c r="F139" s="38"/>
      <c r="G139" s="38"/>
    </row>
    <row r="140" spans="1:7">
      <c r="A140" s="43"/>
      <c r="B140" s="38"/>
      <c r="C140" s="38"/>
      <c r="D140" s="38"/>
      <c r="E140" s="38"/>
      <c r="F140" s="38"/>
      <c r="G140" s="38"/>
    </row>
    <row r="141" spans="1:7">
      <c r="A141" s="43"/>
      <c r="B141" s="38"/>
      <c r="C141" s="38"/>
      <c r="D141" s="38"/>
      <c r="E141" s="38"/>
      <c r="F141" s="38"/>
      <c r="G141" s="38"/>
    </row>
    <row r="142" spans="1:7">
      <c r="A142" s="43"/>
      <c r="B142" s="38"/>
      <c r="C142" s="38"/>
      <c r="D142" s="38"/>
      <c r="E142" s="38"/>
      <c r="F142" s="38"/>
      <c r="G142" s="38"/>
    </row>
    <row r="143" spans="1:7">
      <c r="A143" s="43"/>
      <c r="B143" s="38"/>
      <c r="C143" s="38"/>
      <c r="D143" s="38"/>
      <c r="E143" s="38"/>
      <c r="F143" s="38"/>
      <c r="G143" s="38"/>
    </row>
    <row r="144" spans="1:7">
      <c r="A144" s="43"/>
      <c r="B144" s="38"/>
      <c r="C144" s="38"/>
      <c r="D144" s="38"/>
      <c r="E144" s="38"/>
      <c r="F144" s="38"/>
      <c r="G144" s="38"/>
    </row>
    <row r="145" spans="1:7">
      <c r="A145" s="43"/>
      <c r="B145" s="38"/>
      <c r="C145" s="38"/>
      <c r="D145" s="38"/>
      <c r="E145" s="38"/>
      <c r="F145" s="38"/>
      <c r="G145" s="38"/>
    </row>
    <row r="146" spans="1:7">
      <c r="A146" s="43"/>
      <c r="B146" s="38"/>
      <c r="C146" s="38"/>
      <c r="D146" s="38"/>
      <c r="E146" s="38"/>
      <c r="F146" s="38"/>
      <c r="G146" s="38"/>
    </row>
    <row r="147" spans="1:7">
      <c r="A147" s="43"/>
      <c r="B147" s="38"/>
      <c r="C147" s="38"/>
      <c r="D147" s="38"/>
      <c r="E147" s="38"/>
      <c r="F147" s="38"/>
      <c r="G147" s="38"/>
    </row>
    <row r="148" spans="1:7">
      <c r="A148" s="43"/>
      <c r="B148" s="38"/>
      <c r="C148" s="38"/>
      <c r="D148" s="38"/>
      <c r="E148" s="38"/>
      <c r="F148" s="38"/>
      <c r="G148" s="38"/>
    </row>
    <row r="149" spans="1:7">
      <c r="A149" s="43"/>
      <c r="B149" s="38"/>
      <c r="C149" s="38"/>
      <c r="D149" s="38"/>
      <c r="E149" s="38"/>
      <c r="F149" s="38"/>
      <c r="G149" s="38"/>
    </row>
    <row r="150" spans="1:7">
      <c r="A150" s="43"/>
      <c r="B150" s="38"/>
      <c r="C150" s="38"/>
      <c r="D150" s="38"/>
      <c r="E150" s="38"/>
      <c r="F150" s="38"/>
      <c r="G150" s="38"/>
    </row>
    <row r="151" spans="1:7">
      <c r="A151" s="43"/>
      <c r="B151" s="38"/>
      <c r="C151" s="38"/>
      <c r="D151" s="38"/>
      <c r="E151" s="38"/>
      <c r="F151" s="38"/>
      <c r="G151" s="38"/>
    </row>
    <row r="152" spans="1:7">
      <c r="A152" s="43"/>
      <c r="B152" s="38"/>
      <c r="C152" s="38"/>
      <c r="D152" s="38"/>
      <c r="E152" s="38"/>
      <c r="F152" s="38"/>
      <c r="G152" s="38"/>
    </row>
    <row r="153" spans="1:7">
      <c r="A153" s="43"/>
      <c r="B153" s="38"/>
      <c r="C153" s="38"/>
      <c r="D153" s="38"/>
      <c r="E153" s="38"/>
      <c r="F153" s="38"/>
      <c r="G153" s="38"/>
    </row>
    <row r="154" spans="1:7">
      <c r="A154" s="43"/>
      <c r="B154" s="38"/>
      <c r="C154" s="38"/>
      <c r="D154" s="38"/>
      <c r="E154" s="38"/>
      <c r="F154" s="38"/>
      <c r="G154" s="38"/>
    </row>
    <row r="155" spans="1:7">
      <c r="A155" s="43"/>
      <c r="B155" s="38"/>
      <c r="C155" s="38"/>
      <c r="D155" s="38"/>
      <c r="E155" s="38"/>
      <c r="F155" s="38"/>
      <c r="G155" s="38"/>
    </row>
    <row r="156" spans="1:7">
      <c r="A156" s="43"/>
      <c r="B156" s="38"/>
      <c r="C156" s="38"/>
      <c r="D156" s="38"/>
      <c r="E156" s="38"/>
      <c r="F156" s="38"/>
      <c r="G156" s="38"/>
    </row>
    <row r="157" spans="1:7">
      <c r="A157" s="43"/>
      <c r="B157" s="38"/>
      <c r="C157" s="38"/>
      <c r="D157" s="38"/>
      <c r="E157" s="38"/>
      <c r="F157" s="38"/>
      <c r="G157" s="38"/>
    </row>
    <row r="158" spans="1:7">
      <c r="A158" s="43"/>
      <c r="B158" s="38"/>
      <c r="C158" s="38"/>
      <c r="D158" s="38"/>
      <c r="E158" s="38"/>
      <c r="F158" s="38"/>
      <c r="G158" s="38"/>
    </row>
    <row r="159" spans="1:7">
      <c r="A159" s="43"/>
      <c r="B159" s="38"/>
      <c r="C159" s="38"/>
      <c r="D159" s="38"/>
      <c r="E159" s="38"/>
      <c r="F159" s="38"/>
      <c r="G159" s="38"/>
    </row>
    <row r="160" spans="1:7">
      <c r="A160" s="43"/>
      <c r="B160" s="38"/>
      <c r="C160" s="38"/>
      <c r="D160" s="38"/>
      <c r="E160" s="38"/>
      <c r="F160" s="38"/>
      <c r="G160" s="38"/>
    </row>
    <row r="161" spans="1:7">
      <c r="A161" s="43"/>
      <c r="B161" s="38"/>
      <c r="C161" s="38"/>
      <c r="D161" s="38"/>
      <c r="E161" s="38"/>
      <c r="F161" s="38"/>
      <c r="G161" s="38"/>
    </row>
    <row r="162" spans="1:7">
      <c r="A162" s="43"/>
      <c r="B162" s="38"/>
      <c r="C162" s="38"/>
      <c r="D162" s="38"/>
      <c r="E162" s="38"/>
      <c r="F162" s="38"/>
      <c r="G162" s="38"/>
    </row>
    <row r="163" spans="1:7">
      <c r="A163" s="43"/>
      <c r="B163" s="38"/>
      <c r="C163" s="38"/>
      <c r="D163" s="38"/>
      <c r="E163" s="38"/>
      <c r="F163" s="38"/>
      <c r="G163" s="38"/>
    </row>
    <row r="164" spans="1:7">
      <c r="A164" s="43"/>
      <c r="B164" s="38"/>
      <c r="C164" s="38"/>
      <c r="D164" s="38"/>
      <c r="E164" s="38"/>
      <c r="F164" s="38"/>
      <c r="G164" s="38"/>
    </row>
    <row r="165" spans="1:7">
      <c r="A165" s="43"/>
      <c r="B165" s="38"/>
      <c r="C165" s="38"/>
      <c r="D165" s="38"/>
      <c r="E165" s="38"/>
      <c r="F165" s="38"/>
      <c r="G165" s="38"/>
    </row>
    <row r="166" spans="1:7">
      <c r="A166" s="43"/>
      <c r="B166" s="38"/>
      <c r="C166" s="38"/>
      <c r="D166" s="38"/>
      <c r="E166" s="38"/>
      <c r="F166" s="38"/>
      <c r="G166" s="38"/>
    </row>
    <row r="167" spans="1:7">
      <c r="A167" s="43"/>
      <c r="B167" s="38"/>
      <c r="C167" s="38"/>
      <c r="D167" s="38"/>
      <c r="E167" s="38"/>
      <c r="F167" s="38"/>
      <c r="G167" s="38"/>
    </row>
    <row r="168" spans="1:7">
      <c r="A168" s="43"/>
      <c r="B168" s="38"/>
      <c r="C168" s="38"/>
      <c r="D168" s="38"/>
      <c r="E168" s="38"/>
      <c r="F168" s="38"/>
      <c r="G168" s="38"/>
    </row>
    <row r="169" spans="1:7">
      <c r="A169" s="43"/>
      <c r="B169" s="38"/>
      <c r="C169" s="38"/>
      <c r="D169" s="38"/>
      <c r="E169" s="38"/>
      <c r="F169" s="38"/>
      <c r="G169" s="38"/>
    </row>
    <row r="170" spans="1:7">
      <c r="A170" s="43"/>
      <c r="B170" s="38"/>
      <c r="C170" s="38"/>
      <c r="D170" s="38"/>
      <c r="E170" s="38"/>
      <c r="F170" s="38"/>
      <c r="G170" s="38"/>
    </row>
    <row r="171" spans="1:7">
      <c r="A171" s="43"/>
      <c r="B171" s="38"/>
      <c r="C171" s="38"/>
      <c r="D171" s="38"/>
      <c r="E171" s="38"/>
      <c r="F171" s="38"/>
      <c r="G171" s="38"/>
    </row>
    <row r="172" spans="1:7">
      <c r="A172" s="43"/>
      <c r="B172" s="38"/>
      <c r="C172" s="38"/>
      <c r="D172" s="38"/>
      <c r="E172" s="38"/>
      <c r="F172" s="38"/>
      <c r="G172" s="38"/>
    </row>
    <row r="173" spans="1:7">
      <c r="A173" s="43"/>
      <c r="B173" s="38"/>
      <c r="C173" s="38"/>
      <c r="D173" s="38"/>
      <c r="E173" s="38"/>
      <c r="F173" s="38"/>
      <c r="G173" s="38"/>
    </row>
    <row r="174" spans="1:7">
      <c r="A174" s="43"/>
      <c r="B174" s="38"/>
      <c r="C174" s="38"/>
      <c r="D174" s="38"/>
      <c r="E174" s="38"/>
      <c r="F174" s="38"/>
      <c r="G174" s="38"/>
    </row>
    <row r="175" spans="1:7">
      <c r="A175" s="43"/>
      <c r="B175" s="38"/>
      <c r="C175" s="38"/>
      <c r="D175" s="38"/>
      <c r="E175" s="38"/>
      <c r="F175" s="38"/>
      <c r="G175" s="38"/>
    </row>
    <row r="176" spans="1:7">
      <c r="A176" s="43"/>
      <c r="B176" s="38"/>
      <c r="C176" s="38"/>
      <c r="D176" s="38"/>
      <c r="E176" s="38"/>
      <c r="F176" s="38"/>
      <c r="G176" s="38"/>
    </row>
    <row r="177" spans="1:7">
      <c r="A177" s="43"/>
      <c r="B177" s="38"/>
      <c r="C177" s="38"/>
      <c r="D177" s="38"/>
      <c r="E177" s="38"/>
      <c r="F177" s="38"/>
      <c r="G177" s="38"/>
    </row>
    <row r="178" spans="1:7">
      <c r="A178" s="43"/>
      <c r="B178" s="38"/>
      <c r="C178" s="38"/>
      <c r="D178" s="38"/>
      <c r="E178" s="38"/>
      <c r="F178" s="38"/>
      <c r="G178" s="38"/>
    </row>
    <row r="179" spans="1:7">
      <c r="A179" s="43"/>
      <c r="B179" s="38"/>
      <c r="C179" s="38"/>
      <c r="D179" s="38"/>
      <c r="E179" s="38"/>
      <c r="F179" s="38"/>
      <c r="G179" s="38"/>
    </row>
    <row r="180" spans="1:7">
      <c r="A180" s="43"/>
      <c r="B180" s="38"/>
      <c r="C180" s="38"/>
      <c r="D180" s="38"/>
      <c r="E180" s="38"/>
      <c r="F180" s="38"/>
      <c r="G180" s="38"/>
    </row>
    <row r="181" spans="1:7">
      <c r="A181" s="43"/>
      <c r="B181" s="38"/>
      <c r="C181" s="38"/>
      <c r="D181" s="38"/>
      <c r="E181" s="38"/>
      <c r="F181" s="38"/>
      <c r="G181" s="38"/>
    </row>
    <row r="182" spans="1:7">
      <c r="A182" s="43"/>
      <c r="B182" s="38"/>
      <c r="C182" s="38"/>
      <c r="D182" s="38"/>
      <c r="E182" s="38"/>
      <c r="F182" s="38"/>
      <c r="G182" s="38"/>
    </row>
    <row r="183" spans="1:7">
      <c r="A183" s="43"/>
      <c r="B183" s="38"/>
      <c r="C183" s="38"/>
      <c r="D183" s="38"/>
      <c r="E183" s="38"/>
      <c r="F183" s="38"/>
      <c r="G183" s="38"/>
    </row>
    <row r="184" spans="1:7">
      <c r="A184" s="43"/>
      <c r="B184" s="38"/>
      <c r="C184" s="38"/>
      <c r="D184" s="38"/>
      <c r="E184" s="38"/>
      <c r="F184" s="38"/>
      <c r="G184" s="38"/>
    </row>
    <row r="185" spans="1:7">
      <c r="A185" s="43"/>
      <c r="B185" s="38"/>
      <c r="C185" s="38"/>
      <c r="D185" s="38"/>
      <c r="E185" s="38"/>
      <c r="F185" s="38"/>
      <c r="G185" s="38"/>
    </row>
    <row r="186" spans="1:7">
      <c r="A186" s="43"/>
      <c r="B186" s="38"/>
      <c r="C186" s="38"/>
      <c r="D186" s="38"/>
      <c r="E186" s="38"/>
      <c r="F186" s="38"/>
      <c r="G186" s="38"/>
    </row>
    <row r="187" spans="1:7">
      <c r="A187" s="43"/>
      <c r="B187" s="38"/>
      <c r="C187" s="38"/>
      <c r="D187" s="38"/>
      <c r="E187" s="38"/>
      <c r="F187" s="38"/>
      <c r="G187" s="38"/>
    </row>
    <row r="188" spans="1:7">
      <c r="A188" s="43"/>
      <c r="B188" s="38"/>
      <c r="C188" s="38"/>
      <c r="D188" s="38"/>
      <c r="E188" s="38"/>
      <c r="F188" s="38"/>
      <c r="G188" s="38"/>
    </row>
    <row r="189" spans="1:7">
      <c r="A189" s="43"/>
      <c r="B189" s="38"/>
      <c r="C189" s="38"/>
      <c r="D189" s="38"/>
      <c r="E189" s="38"/>
      <c r="F189" s="38"/>
      <c r="G189" s="38"/>
    </row>
    <row r="190" spans="1:7">
      <c r="A190" s="43"/>
      <c r="B190" s="38"/>
      <c r="C190" s="38"/>
      <c r="D190" s="38"/>
      <c r="E190" s="38"/>
      <c r="F190" s="38"/>
      <c r="G190" s="38"/>
    </row>
    <row r="191" spans="1:7">
      <c r="A191" s="43"/>
      <c r="B191" s="38"/>
      <c r="C191" s="38"/>
      <c r="D191" s="38"/>
      <c r="E191" s="38"/>
      <c r="F191" s="38"/>
      <c r="G191" s="38"/>
    </row>
    <row r="192" spans="1:7">
      <c r="A192" s="43"/>
      <c r="B192" s="38"/>
      <c r="C192" s="38"/>
      <c r="D192" s="38"/>
      <c r="E192" s="38"/>
      <c r="F192" s="38"/>
      <c r="G192" s="38"/>
    </row>
    <row r="193" spans="1:7">
      <c r="A193" s="43"/>
      <c r="B193" s="38"/>
      <c r="C193" s="38"/>
      <c r="D193" s="38"/>
      <c r="E193" s="38"/>
      <c r="F193" s="38"/>
      <c r="G193" s="38"/>
    </row>
    <row r="194" spans="1:7">
      <c r="A194" s="43"/>
      <c r="B194" s="38"/>
      <c r="C194" s="38"/>
      <c r="D194" s="38"/>
      <c r="E194" s="38"/>
      <c r="F194" s="38"/>
      <c r="G194" s="38"/>
    </row>
    <row r="195" spans="1:7">
      <c r="A195" s="43"/>
      <c r="B195" s="38"/>
      <c r="C195" s="38"/>
      <c r="D195" s="38"/>
      <c r="E195" s="38"/>
      <c r="F195" s="38"/>
      <c r="G195" s="38"/>
    </row>
    <row r="196" spans="1:7">
      <c r="A196" s="43"/>
      <c r="B196" s="38"/>
      <c r="C196" s="38"/>
      <c r="D196" s="38"/>
      <c r="E196" s="38"/>
      <c r="F196" s="38"/>
      <c r="G196" s="38"/>
    </row>
    <row r="197" spans="1:7">
      <c r="A197" s="43"/>
      <c r="B197" s="38"/>
      <c r="C197" s="38"/>
      <c r="D197" s="38"/>
      <c r="E197" s="38"/>
      <c r="F197" s="38"/>
      <c r="G197" s="38"/>
    </row>
    <row r="198" spans="1:7">
      <c r="A198" s="43"/>
      <c r="B198" s="38"/>
      <c r="C198" s="38"/>
      <c r="D198" s="38"/>
      <c r="E198" s="38"/>
      <c r="F198" s="38"/>
      <c r="G198" s="38"/>
    </row>
    <row r="199" spans="1:7">
      <c r="A199" s="43"/>
      <c r="B199" s="38"/>
      <c r="C199" s="38"/>
      <c r="D199" s="38"/>
      <c r="E199" s="38"/>
      <c r="F199" s="38"/>
      <c r="G199" s="38"/>
    </row>
    <row r="200" spans="1:7">
      <c r="A200" s="43"/>
      <c r="B200" s="38"/>
      <c r="C200" s="38"/>
      <c r="D200" s="38"/>
      <c r="E200" s="38"/>
      <c r="F200" s="38"/>
      <c r="G200" s="38"/>
    </row>
    <row r="201" spans="1:7">
      <c r="A201" s="43"/>
      <c r="B201" s="38"/>
      <c r="C201" s="38"/>
      <c r="D201" s="38"/>
      <c r="E201" s="38"/>
      <c r="F201" s="38"/>
      <c r="G201" s="38"/>
    </row>
    <row r="202" spans="1:7">
      <c r="A202" s="43"/>
      <c r="B202" s="38"/>
      <c r="C202" s="38"/>
      <c r="D202" s="38"/>
      <c r="E202" s="38"/>
      <c r="F202" s="38"/>
      <c r="G202" s="38"/>
    </row>
    <row r="203" spans="1:7">
      <c r="A203" s="43"/>
      <c r="B203" s="38"/>
      <c r="C203" s="38"/>
      <c r="D203" s="38"/>
      <c r="E203" s="38"/>
      <c r="F203" s="38"/>
      <c r="G203" s="38"/>
    </row>
    <row r="204" spans="1:7">
      <c r="A204" s="43"/>
      <c r="B204" s="38"/>
      <c r="C204" s="38"/>
      <c r="D204" s="38"/>
      <c r="E204" s="38"/>
      <c r="F204" s="38"/>
      <c r="G204" s="38"/>
    </row>
    <row r="205" spans="1:7">
      <c r="A205" s="43"/>
      <c r="B205" s="38"/>
      <c r="C205" s="38"/>
      <c r="D205" s="38"/>
      <c r="E205" s="38"/>
      <c r="F205" s="38"/>
      <c r="G205" s="38"/>
    </row>
    <row r="206" spans="1:7">
      <c r="A206" s="43"/>
      <c r="B206" s="38"/>
      <c r="C206" s="38"/>
      <c r="D206" s="38"/>
      <c r="E206" s="38"/>
      <c r="F206" s="38"/>
      <c r="G206" s="38"/>
    </row>
    <row r="207" spans="1:7">
      <c r="A207" s="43"/>
      <c r="B207" s="38"/>
      <c r="C207" s="38"/>
      <c r="D207" s="38"/>
      <c r="E207" s="38"/>
      <c r="F207" s="38"/>
      <c r="G207" s="38"/>
    </row>
    <row r="208" spans="1:7">
      <c r="A208" s="43"/>
      <c r="B208" s="38"/>
      <c r="C208" s="38"/>
      <c r="D208" s="38"/>
      <c r="E208" s="38"/>
      <c r="F208" s="38"/>
      <c r="G208" s="38"/>
    </row>
    <row r="209" spans="1:7">
      <c r="A209" s="43"/>
      <c r="B209" s="38"/>
      <c r="C209" s="38"/>
      <c r="D209" s="38"/>
      <c r="E209" s="38"/>
      <c r="F209" s="38"/>
      <c r="G209" s="38"/>
    </row>
    <row r="210" spans="1:7">
      <c r="A210" s="43"/>
      <c r="B210" s="38"/>
      <c r="C210" s="38"/>
      <c r="D210" s="38"/>
      <c r="E210" s="38"/>
      <c r="F210" s="38"/>
      <c r="G210" s="38"/>
    </row>
    <row r="211" spans="1:7">
      <c r="A211" s="43"/>
      <c r="B211" s="38"/>
      <c r="C211" s="38"/>
      <c r="D211" s="38"/>
      <c r="E211" s="38"/>
      <c r="F211" s="38"/>
      <c r="G211" s="38"/>
    </row>
    <row r="212" spans="1:7">
      <c r="A212" s="43"/>
      <c r="B212" s="38"/>
      <c r="C212" s="38"/>
      <c r="D212" s="38"/>
      <c r="E212" s="38"/>
      <c r="F212" s="38"/>
      <c r="G212" s="38"/>
    </row>
    <row r="213" spans="1:7">
      <c r="A213" s="43"/>
      <c r="B213" s="38"/>
      <c r="C213" s="38"/>
      <c r="D213" s="38"/>
      <c r="E213" s="38"/>
      <c r="F213" s="38"/>
      <c r="G213" s="38"/>
    </row>
    <row r="214" spans="1:7">
      <c r="A214" s="43"/>
      <c r="B214" s="38"/>
      <c r="C214" s="38"/>
      <c r="D214" s="38"/>
      <c r="E214" s="38"/>
      <c r="F214" s="38"/>
      <c r="G214" s="38"/>
    </row>
    <row r="215" spans="1:7">
      <c r="A215" s="43"/>
      <c r="B215" s="38"/>
      <c r="C215" s="38"/>
      <c r="D215" s="38"/>
      <c r="E215" s="38"/>
      <c r="F215" s="38"/>
      <c r="G215" s="38"/>
    </row>
    <row r="216" spans="1:7">
      <c r="A216" s="43"/>
      <c r="B216" s="38"/>
      <c r="C216" s="38"/>
      <c r="D216" s="38"/>
      <c r="E216" s="38"/>
      <c r="F216" s="38"/>
      <c r="G216" s="38"/>
    </row>
    <row r="217" spans="1:7">
      <c r="A217" s="43"/>
      <c r="B217" s="38"/>
      <c r="C217" s="38"/>
      <c r="D217" s="38"/>
      <c r="E217" s="38"/>
      <c r="F217" s="38"/>
      <c r="G217" s="38"/>
    </row>
    <row r="218" spans="1:7">
      <c r="A218" s="43"/>
      <c r="B218" s="38"/>
      <c r="C218" s="38"/>
      <c r="D218" s="38"/>
      <c r="E218" s="38"/>
      <c r="F218" s="38"/>
      <c r="G218" s="38"/>
    </row>
    <row r="219" spans="1:7">
      <c r="A219" s="43"/>
      <c r="B219" s="38"/>
      <c r="C219" s="38"/>
      <c r="D219" s="38"/>
      <c r="E219" s="38"/>
      <c r="F219" s="38"/>
      <c r="G219" s="38"/>
    </row>
    <row r="220" spans="1:7">
      <c r="A220" s="43"/>
      <c r="B220" s="38"/>
      <c r="C220" s="38"/>
      <c r="D220" s="38"/>
      <c r="E220" s="38"/>
      <c r="F220" s="38"/>
      <c r="G220" s="38"/>
    </row>
    <row r="221" spans="1:7">
      <c r="A221" s="43"/>
      <c r="B221" s="38"/>
      <c r="C221" s="38"/>
      <c r="D221" s="38"/>
      <c r="E221" s="38"/>
      <c r="F221" s="38"/>
      <c r="G221" s="38"/>
    </row>
    <row r="222" spans="1:7">
      <c r="A222" s="43"/>
      <c r="B222" s="38"/>
      <c r="C222" s="38"/>
      <c r="D222" s="38"/>
      <c r="E222" s="38"/>
      <c r="F222" s="38"/>
      <c r="G222" s="38"/>
    </row>
    <row r="223" spans="1:7">
      <c r="A223" s="43"/>
      <c r="B223" s="38"/>
      <c r="C223" s="38"/>
      <c r="D223" s="38"/>
      <c r="E223" s="38"/>
      <c r="F223" s="38"/>
      <c r="G223" s="38"/>
    </row>
    <row r="224" spans="1:7">
      <c r="A224" s="43"/>
      <c r="B224" s="38"/>
      <c r="C224" s="38"/>
      <c r="D224" s="38"/>
      <c r="E224" s="38"/>
      <c r="F224" s="38"/>
      <c r="G224" s="38"/>
    </row>
    <row r="225" spans="1:7">
      <c r="A225" s="43"/>
      <c r="B225" s="38"/>
      <c r="C225" s="38"/>
      <c r="D225" s="38"/>
      <c r="E225" s="38"/>
      <c r="F225" s="38"/>
      <c r="G225" s="38"/>
    </row>
    <row r="226" spans="1:7">
      <c r="A226" s="43"/>
      <c r="B226" s="38"/>
      <c r="C226" s="38"/>
      <c r="D226" s="38"/>
      <c r="E226" s="38"/>
      <c r="F226" s="38"/>
      <c r="G226" s="38"/>
    </row>
    <row r="227" spans="1:7">
      <c r="A227" s="43"/>
      <c r="B227" s="38"/>
      <c r="C227" s="38"/>
      <c r="D227" s="38"/>
      <c r="E227" s="38"/>
      <c r="F227" s="38"/>
      <c r="G227" s="38"/>
    </row>
    <row r="228" spans="1:7">
      <c r="A228" s="43"/>
      <c r="B228" s="38"/>
      <c r="C228" s="38"/>
      <c r="D228" s="38"/>
      <c r="E228" s="38"/>
      <c r="F228" s="38"/>
      <c r="G228" s="38"/>
    </row>
    <row r="229" spans="1:7">
      <c r="A229" s="43"/>
      <c r="B229" s="38"/>
      <c r="C229" s="38"/>
      <c r="D229" s="38"/>
      <c r="E229" s="38"/>
      <c r="F229" s="38"/>
      <c r="G229" s="38"/>
    </row>
    <row r="230" spans="1:7">
      <c r="A230" s="43"/>
      <c r="B230" s="38"/>
      <c r="C230" s="38"/>
      <c r="D230" s="38"/>
      <c r="E230" s="38"/>
      <c r="F230" s="38"/>
      <c r="G230" s="38"/>
    </row>
    <row r="231" spans="1:7">
      <c r="A231" s="43"/>
      <c r="B231" s="38"/>
      <c r="C231" s="38"/>
      <c r="D231" s="38"/>
      <c r="E231" s="38"/>
      <c r="F231" s="38"/>
      <c r="G231" s="38"/>
    </row>
    <row r="232" spans="1:7">
      <c r="A232" s="43"/>
      <c r="B232" s="38"/>
      <c r="C232" s="38"/>
      <c r="D232" s="38"/>
      <c r="E232" s="38"/>
      <c r="F232" s="38"/>
      <c r="G232" s="38"/>
    </row>
    <row r="233" spans="1:7">
      <c r="A233" s="43"/>
      <c r="B233" s="38"/>
      <c r="C233" s="38"/>
      <c r="D233" s="38"/>
      <c r="E233" s="38"/>
      <c r="F233" s="38"/>
      <c r="G233" s="38"/>
    </row>
    <row r="234" spans="1:7">
      <c r="A234" s="43"/>
      <c r="B234" s="38"/>
      <c r="C234" s="38"/>
      <c r="D234" s="38"/>
      <c r="E234" s="38"/>
      <c r="F234" s="38"/>
      <c r="G234" s="38"/>
    </row>
    <row r="235" spans="1:7">
      <c r="A235" s="43"/>
      <c r="B235" s="38"/>
      <c r="C235" s="38"/>
      <c r="D235" s="38"/>
      <c r="E235" s="38"/>
      <c r="F235" s="38"/>
      <c r="G235" s="38"/>
    </row>
    <row r="236" spans="1:7">
      <c r="A236" s="43"/>
      <c r="B236" s="38"/>
      <c r="C236" s="38"/>
      <c r="D236" s="38"/>
      <c r="E236" s="38"/>
      <c r="F236" s="38"/>
      <c r="G236" s="38"/>
    </row>
    <row r="237" spans="1:7">
      <c r="A237" s="43"/>
      <c r="B237" s="38"/>
      <c r="C237" s="38"/>
      <c r="D237" s="38"/>
      <c r="E237" s="38"/>
      <c r="F237" s="38"/>
      <c r="G237" s="38"/>
    </row>
    <row r="238" spans="1:7">
      <c r="A238" s="43"/>
      <c r="B238" s="38"/>
      <c r="C238" s="38"/>
      <c r="D238" s="38"/>
      <c r="E238" s="38"/>
      <c r="F238" s="38"/>
      <c r="G238" s="38"/>
    </row>
    <row r="239" spans="1:7">
      <c r="A239" s="43"/>
      <c r="B239" s="38"/>
      <c r="C239" s="38"/>
      <c r="D239" s="38"/>
      <c r="E239" s="38"/>
      <c r="F239" s="38"/>
      <c r="G239" s="38"/>
    </row>
    <row r="240" spans="1:7">
      <c r="A240" s="43"/>
      <c r="B240" s="38"/>
      <c r="C240" s="38"/>
      <c r="D240" s="38"/>
      <c r="E240" s="38"/>
      <c r="F240" s="38"/>
      <c r="G240" s="38"/>
    </row>
    <row r="241" spans="1:7">
      <c r="A241" s="43"/>
      <c r="B241" s="38"/>
      <c r="C241" s="38"/>
      <c r="D241" s="38"/>
      <c r="E241" s="38"/>
      <c r="F241" s="38"/>
      <c r="G241" s="38"/>
    </row>
    <row r="242" spans="1:7">
      <c r="A242" s="43"/>
      <c r="B242" s="38"/>
      <c r="C242" s="38"/>
      <c r="D242" s="38"/>
      <c r="E242" s="38"/>
      <c r="F242" s="38"/>
      <c r="G242" s="38"/>
    </row>
    <row r="243" spans="1:7">
      <c r="A243" s="43"/>
      <c r="B243" s="38"/>
      <c r="C243" s="38"/>
      <c r="D243" s="38"/>
      <c r="E243" s="38"/>
      <c r="F243" s="38"/>
      <c r="G243" s="38"/>
    </row>
    <row r="244" spans="1:7">
      <c r="A244" s="43"/>
      <c r="B244" s="38"/>
      <c r="C244" s="38"/>
      <c r="D244" s="38"/>
      <c r="E244" s="38"/>
      <c r="F244" s="38"/>
      <c r="G244" s="38"/>
    </row>
    <row r="245" spans="1:7">
      <c r="A245" s="43"/>
      <c r="B245" s="38"/>
      <c r="C245" s="38"/>
      <c r="D245" s="38"/>
      <c r="E245" s="38"/>
      <c r="F245" s="38"/>
      <c r="G245" s="38"/>
    </row>
    <row r="246" spans="1:7">
      <c r="A246" s="43"/>
      <c r="B246" s="38"/>
      <c r="C246" s="38"/>
      <c r="D246" s="38"/>
      <c r="E246" s="38"/>
      <c r="F246" s="38"/>
      <c r="G246" s="38"/>
    </row>
    <row r="247" spans="1:7">
      <c r="A247" s="43"/>
      <c r="B247" s="38"/>
      <c r="C247" s="38"/>
      <c r="D247" s="38"/>
      <c r="E247" s="38"/>
      <c r="F247" s="38"/>
      <c r="G247" s="38"/>
    </row>
    <row r="248" spans="1:7">
      <c r="A248" s="43"/>
      <c r="B248" s="38"/>
      <c r="C248" s="38"/>
      <c r="D248" s="38"/>
      <c r="E248" s="38"/>
      <c r="F248" s="38"/>
      <c r="G248" s="38"/>
    </row>
    <row r="249" spans="1:7">
      <c r="A249" s="43"/>
      <c r="B249" s="38"/>
      <c r="C249" s="38"/>
      <c r="D249" s="38"/>
      <c r="E249" s="38"/>
      <c r="F249" s="38"/>
      <c r="G249" s="38"/>
    </row>
    <row r="250" spans="1:7">
      <c r="A250" s="43"/>
      <c r="B250" s="38"/>
      <c r="C250" s="38"/>
      <c r="D250" s="38"/>
      <c r="E250" s="38"/>
      <c r="F250" s="38"/>
      <c r="G250" s="38"/>
    </row>
    <row r="251" spans="1:7">
      <c r="A251" s="43"/>
      <c r="B251" s="38"/>
      <c r="C251" s="38"/>
      <c r="D251" s="38"/>
      <c r="E251" s="38"/>
      <c r="F251" s="38"/>
      <c r="G251" s="38"/>
    </row>
    <row r="252" spans="1:7">
      <c r="A252" s="43"/>
      <c r="B252" s="38"/>
      <c r="C252" s="38"/>
      <c r="D252" s="38"/>
      <c r="E252" s="38"/>
      <c r="F252" s="38"/>
      <c r="G252" s="38"/>
    </row>
    <row r="253" spans="1:7">
      <c r="A253" s="43"/>
      <c r="B253" s="38"/>
      <c r="C253" s="38"/>
      <c r="D253" s="38"/>
      <c r="E253" s="38"/>
      <c r="F253" s="38"/>
      <c r="G253" s="38"/>
    </row>
    <row r="254" spans="1:7">
      <c r="A254" s="43"/>
      <c r="B254" s="38"/>
      <c r="C254" s="38"/>
      <c r="D254" s="38"/>
      <c r="E254" s="38"/>
      <c r="F254" s="38"/>
      <c r="G254" s="38"/>
    </row>
    <row r="255" spans="1:7">
      <c r="A255" s="43"/>
      <c r="B255" s="38"/>
      <c r="C255" s="38"/>
      <c r="D255" s="38"/>
      <c r="E255" s="38"/>
      <c r="F255" s="38"/>
      <c r="G255" s="38"/>
    </row>
    <row r="256" spans="1:7">
      <c r="A256" s="43"/>
      <c r="B256" s="38"/>
      <c r="C256" s="38"/>
      <c r="D256" s="38"/>
      <c r="E256" s="38"/>
      <c r="F256" s="38"/>
      <c r="G256" s="38"/>
    </row>
    <row r="257" spans="1:7">
      <c r="A257" s="43"/>
      <c r="B257" s="38"/>
      <c r="C257" s="38"/>
      <c r="D257" s="38"/>
      <c r="E257" s="38"/>
      <c r="F257" s="38"/>
      <c r="G257" s="38"/>
    </row>
    <row r="258" spans="1:7">
      <c r="A258" s="43"/>
      <c r="B258" s="38"/>
      <c r="C258" s="38"/>
      <c r="D258" s="38"/>
      <c r="E258" s="38"/>
      <c r="F258" s="38"/>
      <c r="G258" s="38"/>
    </row>
    <row r="259" spans="1:7">
      <c r="A259" s="43"/>
      <c r="B259" s="38"/>
      <c r="C259" s="38"/>
      <c r="D259" s="38"/>
      <c r="E259" s="38"/>
      <c r="F259" s="38"/>
      <c r="G259" s="38"/>
    </row>
    <row r="260" spans="1:7">
      <c r="A260" s="43"/>
      <c r="B260" s="38"/>
      <c r="C260" s="38"/>
      <c r="D260" s="38"/>
      <c r="E260" s="38"/>
      <c r="F260" s="38"/>
      <c r="G260" s="38"/>
    </row>
    <row r="261" spans="1:7">
      <c r="A261" s="43"/>
      <c r="B261" s="38"/>
      <c r="C261" s="38"/>
      <c r="D261" s="38"/>
      <c r="E261" s="38"/>
      <c r="F261" s="38"/>
      <c r="G261" s="38"/>
    </row>
    <row r="262" spans="1:7">
      <c r="A262" s="43"/>
      <c r="B262" s="38"/>
      <c r="C262" s="38"/>
      <c r="D262" s="38"/>
      <c r="E262" s="38"/>
      <c r="F262" s="38"/>
      <c r="G262" s="38"/>
    </row>
    <row r="263" spans="1:7">
      <c r="A263" s="43"/>
      <c r="B263" s="38"/>
      <c r="C263" s="38"/>
      <c r="D263" s="38"/>
      <c r="E263" s="38"/>
      <c r="F263" s="38"/>
      <c r="G263" s="38"/>
    </row>
    <row r="264" spans="1:7">
      <c r="A264" s="43"/>
      <c r="B264" s="38"/>
      <c r="C264" s="38"/>
      <c r="D264" s="38"/>
      <c r="E264" s="38"/>
      <c r="F264" s="38"/>
      <c r="G264" s="38"/>
    </row>
    <row r="265" spans="1:7">
      <c r="A265" s="43"/>
      <c r="B265" s="38"/>
      <c r="C265" s="38"/>
      <c r="D265" s="38"/>
      <c r="E265" s="38"/>
      <c r="F265" s="38"/>
      <c r="G265" s="38"/>
    </row>
    <row r="266" spans="1:7">
      <c r="A266" s="43"/>
      <c r="B266" s="38"/>
      <c r="C266" s="38"/>
      <c r="D266" s="38"/>
      <c r="E266" s="38"/>
      <c r="F266" s="38"/>
      <c r="G266" s="38"/>
    </row>
    <row r="267" spans="1:7">
      <c r="A267" s="43"/>
      <c r="B267" s="38"/>
      <c r="C267" s="38"/>
      <c r="D267" s="38"/>
      <c r="E267" s="38"/>
      <c r="F267" s="38"/>
      <c r="G267" s="38"/>
    </row>
    <row r="268" spans="1:7">
      <c r="A268" s="43"/>
      <c r="B268" s="38"/>
      <c r="C268" s="38"/>
      <c r="D268" s="38"/>
      <c r="E268" s="38"/>
      <c r="F268" s="38"/>
      <c r="G268" s="38"/>
    </row>
    <row r="269" spans="1:7">
      <c r="A269" s="43"/>
      <c r="B269" s="38"/>
      <c r="C269" s="38"/>
      <c r="D269" s="38"/>
      <c r="E269" s="38"/>
      <c r="F269" s="38"/>
      <c r="G269" s="38"/>
    </row>
    <row r="270" spans="1:7">
      <c r="A270" s="43"/>
      <c r="B270" s="38"/>
      <c r="C270" s="38"/>
      <c r="D270" s="38"/>
      <c r="E270" s="38"/>
      <c r="F270" s="38"/>
      <c r="G270" s="38"/>
    </row>
    <row r="271" spans="1:7">
      <c r="A271" s="43"/>
      <c r="B271" s="38"/>
      <c r="C271" s="38"/>
      <c r="D271" s="38"/>
      <c r="E271" s="38"/>
      <c r="F271" s="38"/>
      <c r="G271" s="38"/>
    </row>
    <row r="272" spans="1:7">
      <c r="A272" s="43"/>
      <c r="B272" s="38"/>
      <c r="C272" s="38"/>
      <c r="D272" s="38"/>
      <c r="E272" s="38"/>
      <c r="F272" s="38"/>
      <c r="G272" s="38"/>
    </row>
    <row r="273" spans="1:7">
      <c r="A273" s="43"/>
      <c r="B273" s="38"/>
      <c r="C273" s="38"/>
      <c r="D273" s="38"/>
      <c r="E273" s="38"/>
      <c r="F273" s="38"/>
      <c r="G273" s="38"/>
    </row>
    <row r="274" spans="1:7">
      <c r="A274" s="43"/>
      <c r="B274" s="38"/>
      <c r="C274" s="38"/>
      <c r="D274" s="38"/>
      <c r="E274" s="38"/>
      <c r="F274" s="38"/>
      <c r="G274" s="38"/>
    </row>
    <row r="275" spans="1:7">
      <c r="A275" s="43"/>
      <c r="B275" s="38"/>
      <c r="C275" s="38"/>
      <c r="D275" s="38"/>
      <c r="E275" s="38"/>
      <c r="F275" s="38"/>
      <c r="G275" s="38"/>
    </row>
    <row r="276" spans="1:7">
      <c r="A276" s="43"/>
      <c r="B276" s="38"/>
      <c r="C276" s="38"/>
      <c r="D276" s="38"/>
      <c r="E276" s="38"/>
      <c r="F276" s="38"/>
      <c r="G276" s="38"/>
    </row>
    <row r="277" spans="1:7">
      <c r="A277" s="43"/>
      <c r="B277" s="38"/>
      <c r="C277" s="38"/>
      <c r="D277" s="38"/>
      <c r="E277" s="38"/>
      <c r="F277" s="38"/>
      <c r="G277" s="38"/>
    </row>
    <row r="278" spans="1:7">
      <c r="A278" s="43"/>
      <c r="B278" s="38"/>
      <c r="C278" s="38"/>
      <c r="D278" s="38"/>
      <c r="E278" s="38"/>
      <c r="F278" s="38"/>
      <c r="G278" s="38"/>
    </row>
    <row r="279" spans="1:7">
      <c r="A279" s="43"/>
      <c r="B279" s="38"/>
      <c r="C279" s="38"/>
      <c r="D279" s="38"/>
      <c r="E279" s="38"/>
      <c r="F279" s="38"/>
      <c r="G279" s="38"/>
    </row>
    <row r="280" spans="1:7">
      <c r="A280" s="43"/>
      <c r="B280" s="38"/>
      <c r="C280" s="38"/>
      <c r="D280" s="38"/>
      <c r="E280" s="38"/>
      <c r="F280" s="38"/>
      <c r="G280" s="38"/>
    </row>
    <row r="281" spans="1:7">
      <c r="A281" s="43"/>
      <c r="B281" s="38"/>
      <c r="C281" s="38"/>
      <c r="D281" s="38"/>
      <c r="E281" s="38"/>
      <c r="F281" s="38"/>
      <c r="G281" s="38"/>
    </row>
    <row r="282" spans="1:7">
      <c r="A282" s="43"/>
      <c r="B282" s="38"/>
      <c r="C282" s="38"/>
      <c r="D282" s="38"/>
      <c r="E282" s="38"/>
      <c r="F282" s="38"/>
      <c r="G282" s="38"/>
    </row>
    <row r="283" spans="1:7">
      <c r="A283" s="43"/>
      <c r="B283" s="38"/>
      <c r="C283" s="38"/>
      <c r="D283" s="38"/>
      <c r="E283" s="38"/>
      <c r="F283" s="38"/>
      <c r="G283" s="38"/>
    </row>
    <row r="284" spans="1:7">
      <c r="A284" s="43"/>
      <c r="B284" s="38"/>
      <c r="C284" s="38"/>
      <c r="D284" s="38"/>
      <c r="E284" s="38"/>
      <c r="F284" s="38"/>
      <c r="G284" s="38"/>
    </row>
    <row r="285" spans="1:7">
      <c r="A285" s="43"/>
      <c r="B285" s="38"/>
      <c r="C285" s="38"/>
      <c r="D285" s="38"/>
      <c r="E285" s="38"/>
      <c r="F285" s="38"/>
      <c r="G285" s="38"/>
    </row>
    <row r="286" spans="1:7">
      <c r="A286" s="43"/>
      <c r="B286" s="38"/>
      <c r="C286" s="38"/>
      <c r="D286" s="38"/>
      <c r="E286" s="38"/>
      <c r="F286" s="38"/>
      <c r="G286" s="38"/>
    </row>
    <row r="287" spans="1:7">
      <c r="A287" s="43"/>
      <c r="B287" s="38"/>
      <c r="C287" s="38"/>
      <c r="D287" s="38"/>
      <c r="E287" s="38"/>
      <c r="F287" s="38"/>
      <c r="G287" s="38"/>
    </row>
    <row r="288" spans="1:7">
      <c r="A288" s="43"/>
      <c r="B288" s="38"/>
      <c r="C288" s="38"/>
      <c r="D288" s="38"/>
      <c r="E288" s="38"/>
      <c r="F288" s="38"/>
      <c r="G288" s="38"/>
    </row>
    <row r="289" spans="1:7">
      <c r="A289" s="43"/>
      <c r="B289" s="38"/>
      <c r="C289" s="38"/>
      <c r="D289" s="38"/>
      <c r="E289" s="38"/>
      <c r="F289" s="38"/>
      <c r="G289" s="38"/>
    </row>
    <row r="290" spans="1:7">
      <c r="A290" s="43"/>
      <c r="B290" s="38"/>
      <c r="C290" s="38"/>
      <c r="D290" s="38"/>
      <c r="E290" s="38"/>
      <c r="F290" s="38"/>
      <c r="G290" s="38"/>
    </row>
    <row r="291" spans="1:7">
      <c r="A291" s="43"/>
      <c r="B291" s="38"/>
      <c r="C291" s="38"/>
      <c r="D291" s="38"/>
      <c r="E291" s="38"/>
      <c r="F291" s="38"/>
      <c r="G291" s="38"/>
    </row>
    <row r="292" spans="1:7">
      <c r="A292" s="43"/>
      <c r="B292" s="38"/>
      <c r="C292" s="38"/>
      <c r="D292" s="38"/>
      <c r="E292" s="38"/>
      <c r="F292" s="38"/>
      <c r="G292" s="38"/>
    </row>
    <row r="293" spans="1:7">
      <c r="A293" s="43"/>
      <c r="B293" s="38"/>
      <c r="C293" s="38"/>
      <c r="D293" s="38"/>
      <c r="E293" s="38"/>
      <c r="F293" s="38"/>
      <c r="G293" s="38"/>
    </row>
    <row r="294" spans="1:7">
      <c r="A294" s="43"/>
      <c r="B294" s="38"/>
      <c r="C294" s="38"/>
      <c r="D294" s="38"/>
      <c r="E294" s="38"/>
      <c r="F294" s="38"/>
      <c r="G294" s="38"/>
    </row>
    <row r="295" spans="1:7">
      <c r="A295" s="43"/>
      <c r="B295" s="38"/>
      <c r="C295" s="38"/>
      <c r="D295" s="38"/>
      <c r="E295" s="38"/>
      <c r="F295" s="38"/>
      <c r="G295" s="38"/>
    </row>
    <row r="296" spans="1:7">
      <c r="A296" s="43"/>
      <c r="B296" s="38"/>
      <c r="C296" s="38"/>
      <c r="D296" s="38"/>
      <c r="E296" s="38"/>
      <c r="F296" s="38"/>
      <c r="G296" s="38"/>
    </row>
    <row r="297" spans="1:7">
      <c r="A297" s="43"/>
      <c r="B297" s="38"/>
      <c r="C297" s="38"/>
      <c r="D297" s="38"/>
      <c r="E297" s="38"/>
      <c r="F297" s="38"/>
      <c r="G297" s="38"/>
    </row>
    <row r="298" spans="1:7">
      <c r="A298" s="43"/>
      <c r="B298" s="38"/>
      <c r="C298" s="38"/>
      <c r="D298" s="38"/>
      <c r="E298" s="38"/>
      <c r="F298" s="38"/>
      <c r="G298" s="38"/>
    </row>
    <row r="299" spans="1:7">
      <c r="A299" s="43"/>
      <c r="B299" s="38"/>
      <c r="C299" s="38"/>
      <c r="D299" s="38"/>
      <c r="E299" s="38"/>
      <c r="F299" s="38"/>
      <c r="G299" s="38"/>
    </row>
    <row r="300" spans="1:7">
      <c r="A300" s="43"/>
      <c r="B300" s="38"/>
      <c r="C300" s="38"/>
      <c r="D300" s="38"/>
      <c r="E300" s="38"/>
      <c r="F300" s="38"/>
      <c r="G300" s="38"/>
    </row>
    <row r="301" spans="1:7">
      <c r="A301" s="43"/>
      <c r="B301" s="38"/>
      <c r="C301" s="38"/>
      <c r="D301" s="38"/>
      <c r="E301" s="38"/>
      <c r="F301" s="38"/>
      <c r="G301" s="38"/>
    </row>
    <row r="302" spans="1:7">
      <c r="A302" s="43"/>
      <c r="B302" s="38"/>
      <c r="C302" s="38"/>
      <c r="D302" s="38"/>
      <c r="E302" s="38"/>
      <c r="F302" s="38"/>
      <c r="G302" s="38"/>
    </row>
    <row r="303" spans="1:7">
      <c r="A303" s="43"/>
      <c r="B303" s="38"/>
      <c r="C303" s="38"/>
      <c r="D303" s="38"/>
      <c r="E303" s="38"/>
      <c r="F303" s="38"/>
      <c r="G303" s="38"/>
    </row>
    <row r="304" spans="1:7">
      <c r="A304" s="43"/>
      <c r="B304" s="38"/>
      <c r="C304" s="38"/>
      <c r="D304" s="38"/>
      <c r="E304" s="38"/>
      <c r="F304" s="38"/>
      <c r="G304" s="38"/>
    </row>
    <row r="305" spans="1:7">
      <c r="A305" s="43"/>
      <c r="B305" s="38"/>
      <c r="C305" s="38"/>
      <c r="D305" s="38"/>
      <c r="E305" s="38"/>
      <c r="F305" s="38"/>
      <c r="G305" s="38"/>
    </row>
    <row r="306" spans="1:7">
      <c r="A306" s="43"/>
      <c r="B306" s="38"/>
      <c r="C306" s="38"/>
      <c r="D306" s="38"/>
      <c r="E306" s="38"/>
      <c r="F306" s="38"/>
      <c r="G306" s="38"/>
    </row>
    <row r="307" spans="1:7">
      <c r="A307" s="43"/>
      <c r="B307" s="38"/>
      <c r="C307" s="38"/>
      <c r="D307" s="38"/>
      <c r="E307" s="38"/>
      <c r="F307" s="38"/>
      <c r="G307" s="38"/>
    </row>
    <row r="308" spans="1:7">
      <c r="A308" s="43"/>
      <c r="B308" s="38"/>
      <c r="C308" s="38"/>
      <c r="D308" s="38"/>
      <c r="E308" s="38"/>
      <c r="F308" s="38"/>
      <c r="G308" s="38"/>
    </row>
    <row r="309" spans="1:7">
      <c r="A309" s="43"/>
      <c r="B309" s="38"/>
      <c r="C309" s="38"/>
      <c r="D309" s="38"/>
      <c r="E309" s="38"/>
      <c r="F309" s="38"/>
      <c r="G309" s="38"/>
    </row>
    <row r="310" spans="1:7">
      <c r="A310" s="43"/>
      <c r="B310" s="38"/>
      <c r="C310" s="38"/>
      <c r="D310" s="38"/>
      <c r="E310" s="38"/>
      <c r="F310" s="38"/>
      <c r="G310" s="38"/>
    </row>
    <row r="311" spans="1:7">
      <c r="A311" s="43"/>
      <c r="B311" s="38"/>
      <c r="C311" s="38"/>
      <c r="D311" s="38"/>
      <c r="E311" s="38"/>
      <c r="F311" s="38"/>
      <c r="G311" s="38"/>
    </row>
    <row r="312" spans="1:7">
      <c r="A312" s="43"/>
      <c r="B312" s="38"/>
      <c r="C312" s="38"/>
      <c r="D312" s="38"/>
      <c r="E312" s="38"/>
      <c r="F312" s="38"/>
      <c r="G312" s="38"/>
    </row>
    <row r="313" spans="1:7">
      <c r="A313" s="43"/>
      <c r="B313" s="38"/>
      <c r="C313" s="38"/>
      <c r="D313" s="38"/>
      <c r="E313" s="38"/>
      <c r="F313" s="38"/>
      <c r="G313" s="38"/>
    </row>
    <row r="314" spans="1:7">
      <c r="A314" s="43"/>
      <c r="B314" s="38"/>
      <c r="C314" s="38"/>
      <c r="D314" s="38"/>
      <c r="E314" s="38"/>
      <c r="F314" s="38"/>
      <c r="G314" s="38"/>
    </row>
    <row r="315" spans="1:7">
      <c r="A315" s="43"/>
      <c r="B315" s="38"/>
      <c r="C315" s="38"/>
      <c r="D315" s="38"/>
      <c r="E315" s="38"/>
      <c r="F315" s="38"/>
      <c r="G315" s="38"/>
    </row>
    <row r="316" spans="1:7">
      <c r="A316" s="43"/>
      <c r="B316" s="38"/>
      <c r="C316" s="38"/>
      <c r="D316" s="38"/>
      <c r="E316" s="38"/>
      <c r="F316" s="38"/>
      <c r="G316" s="38"/>
    </row>
    <row r="317" spans="1:7">
      <c r="A317" s="43"/>
      <c r="B317" s="38"/>
      <c r="C317" s="38"/>
      <c r="D317" s="38"/>
      <c r="E317" s="38"/>
      <c r="F317" s="38"/>
      <c r="G317" s="38"/>
    </row>
    <row r="318" spans="1:7">
      <c r="A318" s="43"/>
      <c r="B318" s="38"/>
      <c r="C318" s="38"/>
      <c r="D318" s="38"/>
      <c r="E318" s="38"/>
      <c r="F318" s="38"/>
      <c r="G318" s="38"/>
    </row>
    <row r="319" spans="1:7">
      <c r="A319" s="43"/>
      <c r="B319" s="38"/>
      <c r="C319" s="38"/>
      <c r="D319" s="38"/>
      <c r="E319" s="38"/>
      <c r="F319" s="38"/>
      <c r="G319" s="38"/>
    </row>
    <row r="320" spans="1:7">
      <c r="A320" s="43"/>
      <c r="B320" s="38"/>
      <c r="C320" s="38"/>
      <c r="D320" s="38"/>
      <c r="E320" s="38"/>
      <c r="F320" s="38"/>
      <c r="G320" s="38"/>
    </row>
    <row r="321" spans="1:7">
      <c r="A321" s="43"/>
      <c r="B321" s="38"/>
      <c r="C321" s="38"/>
      <c r="D321" s="38"/>
      <c r="E321" s="38"/>
      <c r="F321" s="38"/>
      <c r="G321" s="38"/>
    </row>
    <row r="322" spans="1:7">
      <c r="A322" s="43"/>
      <c r="B322" s="38"/>
      <c r="C322" s="38"/>
      <c r="D322" s="38"/>
      <c r="E322" s="38"/>
      <c r="F322" s="38"/>
      <c r="G322" s="38"/>
    </row>
    <row r="323" spans="1:7">
      <c r="A323" s="43"/>
      <c r="B323" s="38"/>
      <c r="C323" s="38"/>
      <c r="D323" s="38"/>
      <c r="E323" s="38"/>
      <c r="F323" s="38"/>
      <c r="G323" s="38"/>
    </row>
    <row r="324" spans="1:7">
      <c r="A324" s="43"/>
      <c r="B324" s="38"/>
      <c r="C324" s="38"/>
      <c r="D324" s="38"/>
      <c r="E324" s="38"/>
      <c r="F324" s="38"/>
      <c r="G324" s="38"/>
    </row>
    <row r="325" spans="1:7">
      <c r="A325" s="43"/>
      <c r="B325" s="38"/>
      <c r="C325" s="38"/>
      <c r="D325" s="38"/>
      <c r="E325" s="38"/>
      <c r="F325" s="38"/>
      <c r="G325" s="38"/>
    </row>
    <row r="326" spans="1:7">
      <c r="A326" s="43"/>
      <c r="B326" s="38"/>
      <c r="C326" s="38"/>
      <c r="D326" s="38"/>
      <c r="E326" s="38"/>
      <c r="F326" s="38"/>
      <c r="G326" s="38"/>
    </row>
    <row r="327" spans="1:7">
      <c r="A327" s="43"/>
      <c r="B327" s="38"/>
      <c r="C327" s="38"/>
      <c r="D327" s="38"/>
      <c r="E327" s="38"/>
      <c r="F327" s="38"/>
      <c r="G327" s="38"/>
    </row>
    <row r="328" spans="1:7">
      <c r="A328" s="43"/>
      <c r="B328" s="38"/>
      <c r="C328" s="38"/>
      <c r="D328" s="38"/>
      <c r="E328" s="38"/>
      <c r="F328" s="38"/>
      <c r="G328" s="38"/>
    </row>
    <row r="329" spans="1:7">
      <c r="A329" s="43"/>
      <c r="B329" s="38"/>
      <c r="C329" s="38"/>
      <c r="D329" s="38"/>
      <c r="E329" s="38"/>
      <c r="F329" s="38"/>
      <c r="G329" s="38"/>
    </row>
    <row r="330" spans="1:7">
      <c r="A330" s="43"/>
      <c r="B330" s="38"/>
      <c r="C330" s="38"/>
      <c r="D330" s="38"/>
      <c r="E330" s="38"/>
      <c r="F330" s="38"/>
      <c r="G330" s="38"/>
    </row>
    <row r="331" spans="1:7">
      <c r="A331" s="43"/>
      <c r="B331" s="38"/>
      <c r="C331" s="38"/>
      <c r="D331" s="38"/>
      <c r="E331" s="38"/>
      <c r="F331" s="38"/>
      <c r="G331" s="38"/>
    </row>
    <row r="332" spans="1:7">
      <c r="A332" s="43"/>
      <c r="B332" s="38"/>
      <c r="C332" s="38"/>
      <c r="D332" s="38"/>
      <c r="E332" s="38"/>
      <c r="F332" s="38"/>
      <c r="G332" s="38"/>
    </row>
    <row r="333" spans="1:7">
      <c r="A333" s="43"/>
      <c r="B333" s="38"/>
      <c r="C333" s="38"/>
      <c r="D333" s="38"/>
      <c r="E333" s="38"/>
      <c r="F333" s="38"/>
      <c r="G333" s="38"/>
    </row>
    <row r="334" spans="1:7">
      <c r="A334" s="43"/>
      <c r="B334" s="38"/>
      <c r="C334" s="38"/>
      <c r="D334" s="38"/>
      <c r="E334" s="38"/>
      <c r="F334" s="38"/>
      <c r="G334" s="38"/>
    </row>
    <row r="335" spans="1:7">
      <c r="A335" s="43"/>
      <c r="B335" s="38"/>
      <c r="C335" s="38"/>
      <c r="D335" s="38"/>
      <c r="E335" s="38"/>
      <c r="F335" s="38"/>
      <c r="G335" s="38"/>
    </row>
    <row r="336" spans="1:7">
      <c r="A336" s="43"/>
      <c r="B336" s="38"/>
      <c r="C336" s="38"/>
      <c r="D336" s="38"/>
      <c r="E336" s="38"/>
      <c r="F336" s="38"/>
      <c r="G336" s="38"/>
    </row>
    <row r="337" spans="1:7">
      <c r="A337" s="43"/>
      <c r="B337" s="38"/>
      <c r="C337" s="38"/>
      <c r="D337" s="38"/>
      <c r="E337" s="38"/>
      <c r="F337" s="38"/>
      <c r="G337" s="38"/>
    </row>
    <row r="338" spans="1:7">
      <c r="A338" s="43"/>
      <c r="B338" s="38"/>
      <c r="C338" s="38"/>
      <c r="D338" s="38"/>
      <c r="E338" s="38"/>
      <c r="F338" s="38"/>
      <c r="G338" s="38"/>
    </row>
    <row r="339" spans="1:7">
      <c r="A339" s="43"/>
      <c r="B339" s="38"/>
      <c r="C339" s="38"/>
      <c r="D339" s="38"/>
      <c r="E339" s="38"/>
      <c r="F339" s="38"/>
      <c r="G339" s="38"/>
    </row>
    <row r="340" spans="1:7">
      <c r="A340" s="43"/>
      <c r="B340" s="38"/>
      <c r="C340" s="38"/>
      <c r="D340" s="38"/>
      <c r="E340" s="38"/>
      <c r="F340" s="38"/>
      <c r="G340" s="38"/>
    </row>
    <row r="341" spans="1:7">
      <c r="A341" s="43"/>
      <c r="B341" s="38"/>
      <c r="C341" s="38"/>
      <c r="D341" s="38"/>
      <c r="E341" s="38"/>
      <c r="F341" s="38"/>
      <c r="G341" s="38"/>
    </row>
    <row r="342" spans="1:7">
      <c r="A342" s="43"/>
      <c r="B342" s="38"/>
      <c r="C342" s="38"/>
      <c r="D342" s="38"/>
      <c r="E342" s="38"/>
      <c r="F342" s="38"/>
      <c r="G342" s="38"/>
    </row>
    <row r="343" spans="1:7">
      <c r="A343" s="43"/>
      <c r="B343" s="38"/>
      <c r="C343" s="38"/>
      <c r="D343" s="38"/>
      <c r="E343" s="38"/>
      <c r="F343" s="38"/>
      <c r="G343" s="38"/>
    </row>
    <row r="344" spans="1:7">
      <c r="A344" s="43"/>
      <c r="B344" s="38"/>
      <c r="C344" s="38"/>
      <c r="D344" s="38"/>
      <c r="E344" s="38"/>
      <c r="F344" s="38"/>
      <c r="G344" s="38"/>
    </row>
    <row r="345" spans="1:7">
      <c r="A345" s="43"/>
      <c r="B345" s="38"/>
      <c r="C345" s="38"/>
      <c r="D345" s="38"/>
      <c r="E345" s="38"/>
      <c r="F345" s="38"/>
      <c r="G345" s="38"/>
    </row>
    <row r="346" spans="1:7">
      <c r="A346" s="43"/>
      <c r="B346" s="38"/>
      <c r="C346" s="38"/>
      <c r="D346" s="38"/>
      <c r="E346" s="38"/>
      <c r="F346" s="38"/>
      <c r="G346" s="38"/>
    </row>
    <row r="347" spans="1:7">
      <c r="A347" s="43"/>
      <c r="B347" s="38"/>
      <c r="C347" s="38"/>
      <c r="D347" s="38"/>
      <c r="E347" s="38"/>
      <c r="F347" s="38"/>
      <c r="G347" s="38"/>
    </row>
    <row r="348" spans="1:7">
      <c r="A348" s="43"/>
      <c r="B348" s="38"/>
      <c r="C348" s="38"/>
      <c r="D348" s="38"/>
      <c r="E348" s="38"/>
      <c r="F348" s="38"/>
      <c r="G348" s="38"/>
    </row>
    <row r="349" spans="1:7">
      <c r="A349" s="43"/>
      <c r="B349" s="38"/>
      <c r="C349" s="38"/>
      <c r="D349" s="38"/>
      <c r="E349" s="38"/>
      <c r="F349" s="38"/>
      <c r="G349" s="38"/>
    </row>
    <row r="350" spans="1:7">
      <c r="A350" s="43"/>
      <c r="B350" s="38"/>
      <c r="C350" s="38"/>
      <c r="D350" s="38"/>
      <c r="E350" s="38"/>
      <c r="F350" s="38"/>
      <c r="G350" s="38"/>
    </row>
    <row r="351" spans="1:7">
      <c r="A351" s="43"/>
      <c r="B351" s="38"/>
      <c r="C351" s="38"/>
      <c r="D351" s="38"/>
      <c r="E351" s="38"/>
      <c r="F351" s="38"/>
      <c r="G351" s="38"/>
    </row>
    <row r="352" spans="1:7">
      <c r="A352" s="43"/>
      <c r="B352" s="38"/>
      <c r="C352" s="38"/>
      <c r="D352" s="38"/>
      <c r="E352" s="38"/>
      <c r="F352" s="38"/>
      <c r="G352" s="38"/>
    </row>
    <row r="353" spans="1:7">
      <c r="A353" s="43"/>
      <c r="B353" s="38"/>
      <c r="C353" s="38"/>
      <c r="D353" s="38"/>
      <c r="E353" s="38"/>
      <c r="F353" s="38"/>
      <c r="G353" s="38"/>
    </row>
    <row r="354" spans="1:7">
      <c r="A354" s="43"/>
      <c r="B354" s="38"/>
      <c r="C354" s="38"/>
      <c r="D354" s="38"/>
      <c r="E354" s="38"/>
      <c r="F354" s="38"/>
      <c r="G354" s="38"/>
    </row>
    <row r="355" spans="1:7">
      <c r="A355" s="43"/>
      <c r="B355" s="38"/>
      <c r="C355" s="38"/>
      <c r="D355" s="38"/>
      <c r="E355" s="38"/>
      <c r="F355" s="38"/>
      <c r="G355" s="38"/>
    </row>
    <row r="356" spans="1:7">
      <c r="A356" s="43"/>
      <c r="B356" s="38"/>
      <c r="C356" s="38"/>
      <c r="D356" s="38"/>
      <c r="E356" s="38"/>
      <c r="F356" s="38"/>
      <c r="G356" s="38"/>
    </row>
    <row r="357" spans="1:7">
      <c r="A357" s="43"/>
      <c r="B357" s="38"/>
      <c r="C357" s="38"/>
      <c r="D357" s="38"/>
      <c r="E357" s="38"/>
      <c r="F357" s="38"/>
      <c r="G357" s="38"/>
    </row>
    <row r="358" spans="1:7">
      <c r="A358" s="43"/>
      <c r="B358" s="38"/>
      <c r="C358" s="38"/>
      <c r="D358" s="38"/>
      <c r="E358" s="38"/>
      <c r="F358" s="38"/>
      <c r="G358" s="38"/>
    </row>
    <row r="359" spans="1:7">
      <c r="A359" s="43"/>
      <c r="B359" s="38"/>
      <c r="C359" s="38"/>
      <c r="D359" s="38"/>
      <c r="E359" s="38"/>
      <c r="F359" s="38"/>
      <c r="G359" s="38"/>
    </row>
    <row r="360" spans="1:7">
      <c r="A360" s="43"/>
      <c r="B360" s="38"/>
      <c r="C360" s="38"/>
      <c r="D360" s="38"/>
      <c r="E360" s="38"/>
      <c r="F360" s="38"/>
      <c r="G360" s="38"/>
    </row>
    <row r="361" spans="1:7">
      <c r="A361" s="43"/>
      <c r="B361" s="38"/>
      <c r="C361" s="38"/>
      <c r="D361" s="38"/>
      <c r="E361" s="38"/>
      <c r="F361" s="38"/>
      <c r="G361" s="38"/>
    </row>
    <row r="362" spans="1:7">
      <c r="A362" s="43"/>
      <c r="B362" s="38"/>
      <c r="C362" s="38"/>
      <c r="D362" s="38"/>
      <c r="E362" s="38"/>
      <c r="F362" s="38"/>
      <c r="G362" s="38"/>
    </row>
    <row r="363" spans="1:7">
      <c r="A363" s="43"/>
      <c r="B363" s="38"/>
      <c r="C363" s="38"/>
      <c r="D363" s="38"/>
      <c r="E363" s="38"/>
      <c r="F363" s="38"/>
      <c r="G363" s="38"/>
    </row>
    <row r="364" spans="1:7">
      <c r="A364" s="43"/>
      <c r="B364" s="38"/>
      <c r="C364" s="38"/>
      <c r="D364" s="38"/>
      <c r="E364" s="38"/>
      <c r="F364" s="38"/>
      <c r="G364" s="38"/>
    </row>
    <row r="365" spans="1:7">
      <c r="A365" s="43"/>
      <c r="B365" s="38"/>
      <c r="C365" s="38"/>
      <c r="D365" s="38"/>
      <c r="E365" s="38"/>
      <c r="F365" s="38"/>
      <c r="G365" s="38"/>
    </row>
    <row r="366" spans="1:7">
      <c r="A366" s="43"/>
      <c r="B366" s="38"/>
      <c r="C366" s="38"/>
      <c r="D366" s="38"/>
      <c r="E366" s="38"/>
      <c r="F366" s="38"/>
      <c r="G366" s="38"/>
    </row>
    <row r="367" spans="1:7">
      <c r="A367" s="43"/>
      <c r="B367" s="38"/>
      <c r="C367" s="38"/>
      <c r="D367" s="38"/>
      <c r="E367" s="38"/>
      <c r="F367" s="38"/>
      <c r="G367" s="38"/>
    </row>
    <row r="368" spans="1:7">
      <c r="A368" s="43"/>
      <c r="B368" s="38"/>
      <c r="C368" s="38"/>
      <c r="D368" s="38"/>
      <c r="E368" s="38"/>
      <c r="F368" s="38"/>
      <c r="G368" s="38"/>
    </row>
    <row r="369" spans="1:7">
      <c r="A369" s="43"/>
      <c r="B369" s="38"/>
      <c r="C369" s="38"/>
      <c r="D369" s="38"/>
      <c r="E369" s="38"/>
      <c r="F369" s="38"/>
      <c r="G369" s="38"/>
    </row>
    <row r="370" spans="1:7">
      <c r="A370" s="43"/>
      <c r="B370" s="38"/>
      <c r="C370" s="38"/>
      <c r="D370" s="38"/>
      <c r="E370" s="38"/>
      <c r="F370" s="38"/>
      <c r="G370" s="38"/>
    </row>
    <row r="371" spans="1:7">
      <c r="A371" s="43"/>
      <c r="B371" s="38"/>
      <c r="C371" s="38"/>
      <c r="D371" s="38"/>
      <c r="E371" s="38"/>
      <c r="F371" s="38"/>
      <c r="G371" s="38"/>
    </row>
    <row r="372" spans="1:7">
      <c r="A372" s="43"/>
      <c r="B372" s="38"/>
      <c r="C372" s="38"/>
      <c r="D372" s="38"/>
      <c r="E372" s="38"/>
      <c r="F372" s="38"/>
      <c r="G372" s="38"/>
    </row>
    <row r="373" spans="1:7">
      <c r="A373" s="43"/>
      <c r="B373" s="38"/>
      <c r="C373" s="38"/>
      <c r="D373" s="38"/>
      <c r="E373" s="38"/>
      <c r="F373" s="38"/>
      <c r="G373" s="38"/>
    </row>
    <row r="374" spans="1:7">
      <c r="A374" s="43"/>
      <c r="B374" s="38"/>
      <c r="C374" s="38"/>
      <c r="D374" s="38"/>
      <c r="E374" s="38"/>
      <c r="F374" s="38"/>
      <c r="G374" s="38"/>
    </row>
    <row r="375" spans="1:7">
      <c r="A375" s="43"/>
      <c r="B375" s="38"/>
      <c r="C375" s="38"/>
      <c r="D375" s="38"/>
      <c r="E375" s="38"/>
      <c r="F375" s="38"/>
      <c r="G375" s="38"/>
    </row>
    <row r="376" spans="1:7">
      <c r="A376" s="43"/>
      <c r="B376" s="38"/>
      <c r="C376" s="38"/>
      <c r="D376" s="38"/>
      <c r="E376" s="38"/>
      <c r="F376" s="38"/>
      <c r="G376" s="38"/>
    </row>
    <row r="377" spans="1:7">
      <c r="A377" s="43"/>
      <c r="B377" s="38"/>
      <c r="C377" s="38"/>
      <c r="D377" s="38"/>
      <c r="E377" s="38"/>
      <c r="F377" s="38"/>
      <c r="G377" s="38"/>
    </row>
    <row r="378" spans="1:7">
      <c r="A378" s="43"/>
      <c r="B378" s="38"/>
      <c r="C378" s="38"/>
      <c r="D378" s="38"/>
      <c r="E378" s="38"/>
      <c r="F378" s="38"/>
      <c r="G378" s="38"/>
    </row>
    <row r="379" spans="1:7">
      <c r="A379" s="43"/>
      <c r="B379" s="38"/>
      <c r="C379" s="38"/>
      <c r="D379" s="38"/>
      <c r="E379" s="38"/>
      <c r="F379" s="38"/>
      <c r="G379" s="38"/>
    </row>
    <row r="380" spans="1:7">
      <c r="A380" s="43"/>
      <c r="B380" s="38"/>
      <c r="C380" s="38"/>
      <c r="D380" s="38"/>
      <c r="E380" s="38"/>
      <c r="F380" s="38"/>
      <c r="G380" s="38"/>
    </row>
    <row r="381" spans="1:7">
      <c r="A381" s="43"/>
      <c r="B381" s="38"/>
      <c r="C381" s="38"/>
      <c r="D381" s="38"/>
      <c r="E381" s="38"/>
      <c r="F381" s="38"/>
      <c r="G381" s="38"/>
    </row>
    <row r="382" spans="1:7">
      <c r="A382" s="43"/>
      <c r="B382" s="38"/>
      <c r="C382" s="38"/>
      <c r="D382" s="38"/>
      <c r="E382" s="38"/>
      <c r="F382" s="38"/>
      <c r="G382" s="38"/>
    </row>
    <row r="383" spans="1:7">
      <c r="A383" s="43"/>
      <c r="B383" s="38"/>
      <c r="C383" s="38"/>
      <c r="D383" s="38"/>
      <c r="E383" s="38"/>
      <c r="F383" s="38"/>
      <c r="G383" s="38"/>
    </row>
    <row r="384" spans="1:7">
      <c r="A384" s="43"/>
      <c r="B384" s="38"/>
      <c r="C384" s="38"/>
      <c r="D384" s="38"/>
      <c r="E384" s="38"/>
      <c r="F384" s="38"/>
      <c r="G384" s="38"/>
    </row>
    <row r="385" spans="1:7">
      <c r="A385" s="43"/>
      <c r="B385" s="38"/>
      <c r="C385" s="38"/>
      <c r="D385" s="38"/>
      <c r="E385" s="38"/>
      <c r="F385" s="38"/>
      <c r="G385" s="38"/>
    </row>
    <row r="386" spans="1:7">
      <c r="A386" s="43"/>
      <c r="B386" s="38"/>
      <c r="C386" s="38"/>
      <c r="D386" s="38"/>
      <c r="E386" s="38"/>
      <c r="F386" s="38"/>
      <c r="G386" s="38"/>
    </row>
    <row r="387" spans="1:7">
      <c r="A387" s="43"/>
      <c r="B387" s="38"/>
      <c r="C387" s="38"/>
      <c r="D387" s="38"/>
      <c r="E387" s="38"/>
      <c r="F387" s="38"/>
      <c r="G387" s="38"/>
    </row>
    <row r="388" spans="1:7">
      <c r="A388" s="43"/>
      <c r="B388" s="38"/>
      <c r="C388" s="38"/>
      <c r="D388" s="38"/>
      <c r="E388" s="38"/>
      <c r="F388" s="38"/>
      <c r="G388" s="38"/>
    </row>
    <row r="389" spans="1:7">
      <c r="A389" s="43"/>
      <c r="B389" s="38"/>
      <c r="C389" s="38"/>
      <c r="D389" s="38"/>
      <c r="E389" s="38"/>
      <c r="F389" s="38"/>
      <c r="G389" s="38"/>
    </row>
    <row r="390" spans="1:7">
      <c r="A390" s="43"/>
      <c r="B390" s="38"/>
      <c r="C390" s="38"/>
      <c r="D390" s="38"/>
      <c r="E390" s="38"/>
      <c r="F390" s="38"/>
      <c r="G390" s="38"/>
    </row>
    <row r="391" spans="1:7">
      <c r="A391" s="43"/>
      <c r="B391" s="38"/>
      <c r="C391" s="38"/>
      <c r="D391" s="38"/>
      <c r="E391" s="38"/>
      <c r="F391" s="38"/>
      <c r="G391" s="38"/>
    </row>
    <row r="392" spans="1:7">
      <c r="A392" s="43"/>
      <c r="B392" s="38"/>
      <c r="C392" s="38"/>
      <c r="D392" s="38"/>
      <c r="E392" s="38"/>
      <c r="F392" s="38"/>
      <c r="G392" s="38"/>
    </row>
    <row r="393" spans="1:7">
      <c r="A393" s="43"/>
      <c r="B393" s="38"/>
      <c r="C393" s="38"/>
      <c r="D393" s="38"/>
      <c r="E393" s="38"/>
      <c r="F393" s="38"/>
      <c r="G393" s="38"/>
    </row>
    <row r="394" spans="1:7">
      <c r="A394" s="43"/>
      <c r="B394" s="38"/>
      <c r="C394" s="38"/>
      <c r="D394" s="38"/>
      <c r="E394" s="38"/>
      <c r="F394" s="38"/>
      <c r="G394" s="38"/>
    </row>
    <row r="395" spans="1:7">
      <c r="A395" s="43"/>
      <c r="B395" s="38"/>
      <c r="C395" s="38"/>
      <c r="D395" s="38"/>
      <c r="E395" s="38"/>
      <c r="F395" s="38"/>
      <c r="G395" s="38"/>
    </row>
    <row r="396" spans="1:7">
      <c r="A396" s="43"/>
      <c r="B396" s="38"/>
      <c r="C396" s="38"/>
      <c r="D396" s="38"/>
      <c r="E396" s="38"/>
      <c r="F396" s="38"/>
      <c r="G396" s="38"/>
    </row>
    <row r="397" spans="1:7">
      <c r="A397" s="43"/>
      <c r="B397" s="38"/>
      <c r="C397" s="38"/>
      <c r="D397" s="38"/>
      <c r="E397" s="38"/>
      <c r="F397" s="38"/>
      <c r="G397" s="38"/>
    </row>
    <row r="398" spans="1:7">
      <c r="A398" s="43"/>
      <c r="B398" s="38"/>
      <c r="C398" s="38"/>
      <c r="D398" s="38"/>
      <c r="E398" s="38"/>
      <c r="F398" s="38"/>
      <c r="G398" s="38"/>
    </row>
    <row r="399" spans="1:7">
      <c r="A399" s="43"/>
      <c r="B399" s="38"/>
      <c r="C399" s="38"/>
      <c r="D399" s="38"/>
      <c r="E399" s="38"/>
      <c r="F399" s="38"/>
      <c r="G399" s="38"/>
    </row>
    <row r="400" spans="1:7">
      <c r="A400" s="43"/>
      <c r="B400" s="38"/>
      <c r="C400" s="38"/>
      <c r="D400" s="38"/>
      <c r="E400" s="38"/>
      <c r="F400" s="38"/>
      <c r="G400" s="38"/>
    </row>
    <row r="401" spans="1:7">
      <c r="A401" s="43"/>
      <c r="B401" s="38"/>
      <c r="C401" s="38"/>
      <c r="D401" s="38"/>
      <c r="E401" s="38"/>
      <c r="F401" s="38"/>
      <c r="G401" s="38"/>
    </row>
    <row r="402" spans="1:7">
      <c r="A402" s="43"/>
      <c r="B402" s="38"/>
      <c r="C402" s="38"/>
      <c r="D402" s="38"/>
      <c r="E402" s="38"/>
      <c r="F402" s="38"/>
      <c r="G402" s="38"/>
    </row>
    <row r="403" spans="1:7">
      <c r="A403" s="43"/>
      <c r="B403" s="38"/>
      <c r="C403" s="38"/>
      <c r="D403" s="38"/>
      <c r="E403" s="38"/>
      <c r="F403" s="38"/>
      <c r="G403" s="38"/>
    </row>
    <row r="404" spans="1:7">
      <c r="A404" s="43"/>
      <c r="B404" s="38"/>
      <c r="C404" s="38"/>
      <c r="D404" s="38"/>
      <c r="E404" s="38"/>
      <c r="F404" s="38"/>
      <c r="G404" s="38"/>
    </row>
    <row r="405" spans="1:7">
      <c r="A405" s="43"/>
      <c r="B405" s="38"/>
      <c r="C405" s="38"/>
      <c r="D405" s="38"/>
      <c r="E405" s="38"/>
      <c r="F405" s="38"/>
      <c r="G405" s="38"/>
    </row>
    <row r="406" spans="1:7">
      <c r="A406" s="43"/>
      <c r="B406" s="38"/>
      <c r="C406" s="38"/>
      <c r="D406" s="38"/>
      <c r="E406" s="38"/>
      <c r="F406" s="38"/>
      <c r="G406" s="38"/>
    </row>
    <row r="407" spans="1:7">
      <c r="A407" s="43"/>
      <c r="B407" s="38"/>
      <c r="C407" s="38"/>
      <c r="D407" s="38"/>
      <c r="E407" s="38"/>
      <c r="F407" s="38"/>
      <c r="G407" s="38"/>
    </row>
    <row r="408" spans="1:7">
      <c r="A408" s="43"/>
      <c r="B408" s="38"/>
      <c r="C408" s="38"/>
      <c r="D408" s="38"/>
      <c r="E408" s="38"/>
      <c r="F408" s="38"/>
      <c r="G408" s="38"/>
    </row>
    <row r="409" spans="1:7">
      <c r="A409" s="43"/>
      <c r="B409" s="38"/>
      <c r="C409" s="38"/>
      <c r="D409" s="38"/>
      <c r="E409" s="38"/>
      <c r="F409" s="38"/>
      <c r="G409" s="38"/>
    </row>
    <row r="410" spans="1:7">
      <c r="A410" s="43"/>
      <c r="B410" s="38"/>
      <c r="C410" s="38"/>
      <c r="D410" s="38"/>
      <c r="E410" s="38"/>
      <c r="F410" s="38"/>
      <c r="G410" s="38"/>
    </row>
    <row r="411" spans="1:7">
      <c r="A411" s="43"/>
      <c r="B411" s="38"/>
      <c r="C411" s="38"/>
      <c r="D411" s="38"/>
      <c r="E411" s="38"/>
      <c r="F411" s="38"/>
      <c r="G411" s="38"/>
    </row>
    <row r="412" spans="1:7">
      <c r="A412" s="43"/>
      <c r="B412" s="38"/>
      <c r="C412" s="38"/>
      <c r="D412" s="38"/>
      <c r="E412" s="38"/>
      <c r="F412" s="38"/>
      <c r="G412" s="38"/>
    </row>
    <row r="413" spans="1:7">
      <c r="A413" s="43"/>
      <c r="B413" s="38"/>
      <c r="C413" s="38"/>
      <c r="D413" s="38"/>
      <c r="E413" s="38"/>
      <c r="F413" s="38"/>
      <c r="G413" s="38"/>
    </row>
    <row r="414" spans="1:7">
      <c r="A414" s="43"/>
      <c r="B414" s="38"/>
      <c r="C414" s="38"/>
      <c r="D414" s="38"/>
      <c r="E414" s="38"/>
      <c r="F414" s="38"/>
      <c r="G414" s="38"/>
    </row>
    <row r="415" spans="1:7">
      <c r="A415" s="43"/>
      <c r="B415" s="38"/>
      <c r="C415" s="38"/>
      <c r="D415" s="38"/>
      <c r="E415" s="38"/>
      <c r="F415" s="38"/>
      <c r="G415" s="38"/>
    </row>
    <row r="416" spans="1:7">
      <c r="A416" s="43"/>
      <c r="B416" s="38"/>
      <c r="C416" s="38"/>
      <c r="D416" s="38"/>
      <c r="E416" s="38"/>
      <c r="F416" s="38"/>
      <c r="G416" s="38"/>
    </row>
    <row r="417" spans="1:7">
      <c r="A417" s="43"/>
      <c r="B417" s="38"/>
      <c r="C417" s="38"/>
      <c r="D417" s="38"/>
      <c r="E417" s="38"/>
      <c r="F417" s="38"/>
      <c r="G417" s="38"/>
    </row>
    <row r="418" spans="1:7">
      <c r="A418" s="43"/>
      <c r="B418" s="38"/>
      <c r="C418" s="38"/>
      <c r="D418" s="38"/>
      <c r="E418" s="38"/>
      <c r="F418" s="38"/>
      <c r="G418" s="38"/>
    </row>
    <row r="419" spans="1:7">
      <c r="A419" s="43"/>
      <c r="B419" s="38"/>
      <c r="C419" s="38"/>
      <c r="D419" s="38"/>
      <c r="E419" s="38"/>
      <c r="F419" s="38"/>
      <c r="G419" s="38"/>
    </row>
    <row r="420" spans="1:7">
      <c r="A420" s="43"/>
      <c r="B420" s="38"/>
      <c r="C420" s="38"/>
      <c r="D420" s="38"/>
      <c r="E420" s="38"/>
      <c r="F420" s="38"/>
      <c r="G420" s="38"/>
    </row>
    <row r="421" spans="1:7">
      <c r="A421" s="43"/>
      <c r="B421" s="38"/>
      <c r="C421" s="38"/>
      <c r="D421" s="38"/>
      <c r="E421" s="38"/>
      <c r="F421" s="38"/>
      <c r="G421" s="38"/>
    </row>
    <row r="422" spans="1:7">
      <c r="A422" s="43"/>
      <c r="B422" s="38"/>
      <c r="C422" s="38"/>
      <c r="D422" s="38"/>
      <c r="E422" s="38"/>
      <c r="F422" s="38"/>
      <c r="G422" s="38"/>
    </row>
    <row r="423" spans="1:7">
      <c r="A423" s="43"/>
      <c r="B423" s="38"/>
      <c r="C423" s="38"/>
      <c r="D423" s="38"/>
      <c r="E423" s="38"/>
      <c r="F423" s="38"/>
      <c r="G423" s="38"/>
    </row>
    <row r="424" spans="1:7">
      <c r="A424" s="43"/>
      <c r="B424" s="38"/>
      <c r="C424" s="38"/>
      <c r="D424" s="38"/>
      <c r="E424" s="38"/>
      <c r="F424" s="38"/>
      <c r="G424" s="38"/>
    </row>
    <row r="425" spans="1:7">
      <c r="A425" s="43"/>
      <c r="B425" s="38"/>
      <c r="C425" s="38"/>
      <c r="D425" s="38"/>
      <c r="E425" s="38"/>
      <c r="F425" s="38"/>
      <c r="G425" s="38"/>
    </row>
    <row r="426" spans="1:7">
      <c r="A426" s="43"/>
      <c r="B426" s="38"/>
      <c r="C426" s="38"/>
      <c r="D426" s="38"/>
      <c r="E426" s="38"/>
      <c r="F426" s="38"/>
      <c r="G426" s="38"/>
    </row>
    <row r="427" spans="1:7">
      <c r="A427" s="43"/>
      <c r="B427" s="38"/>
      <c r="C427" s="38"/>
      <c r="D427" s="38"/>
      <c r="E427" s="38"/>
      <c r="F427" s="38"/>
      <c r="G427" s="38"/>
    </row>
    <row r="428" spans="1:7">
      <c r="A428" s="43"/>
      <c r="B428" s="38"/>
      <c r="C428" s="38"/>
      <c r="D428" s="38"/>
      <c r="E428" s="38"/>
      <c r="F428" s="38"/>
      <c r="G428" s="38"/>
    </row>
    <row r="429" spans="1:7">
      <c r="A429" s="43"/>
      <c r="B429" s="38"/>
      <c r="C429" s="38"/>
      <c r="D429" s="38"/>
      <c r="E429" s="38"/>
      <c r="F429" s="38"/>
      <c r="G429" s="38"/>
    </row>
    <row r="430" spans="1:7">
      <c r="A430" s="43"/>
      <c r="B430" s="38"/>
      <c r="C430" s="38"/>
      <c r="D430" s="38"/>
      <c r="E430" s="38"/>
      <c r="F430" s="38"/>
      <c r="G430" s="38"/>
    </row>
    <row r="431" spans="1:7">
      <c r="A431" s="43"/>
      <c r="B431" s="38"/>
      <c r="C431" s="38"/>
      <c r="D431" s="38"/>
      <c r="E431" s="38"/>
      <c r="F431" s="38"/>
      <c r="G431" s="38"/>
    </row>
    <row r="432" spans="1:7">
      <c r="A432" s="43"/>
      <c r="B432" s="38"/>
      <c r="C432" s="38"/>
      <c r="D432" s="38"/>
      <c r="E432" s="38"/>
      <c r="F432" s="38"/>
      <c r="G432" s="38"/>
    </row>
    <row r="433" spans="1:7">
      <c r="A433" s="43"/>
      <c r="B433" s="38"/>
      <c r="C433" s="38"/>
      <c r="D433" s="38"/>
      <c r="E433" s="38"/>
      <c r="F433" s="38"/>
      <c r="G433" s="38"/>
    </row>
    <row r="434" spans="1:7">
      <c r="A434" s="43"/>
      <c r="B434" s="38"/>
      <c r="C434" s="38"/>
      <c r="D434" s="38"/>
      <c r="E434" s="38"/>
      <c r="F434" s="38"/>
      <c r="G434" s="38"/>
    </row>
    <row r="435" spans="1:7">
      <c r="A435" s="43"/>
      <c r="B435" s="38"/>
      <c r="C435" s="38"/>
      <c r="D435" s="38"/>
      <c r="E435" s="38"/>
      <c r="F435" s="38"/>
      <c r="G435" s="38"/>
    </row>
    <row r="436" spans="1:7">
      <c r="A436" s="43"/>
      <c r="B436" s="38"/>
      <c r="C436" s="38"/>
      <c r="D436" s="38"/>
      <c r="E436" s="38"/>
      <c r="F436" s="38"/>
      <c r="G436" s="38"/>
    </row>
    <row r="437" spans="1:7">
      <c r="A437" s="43"/>
      <c r="B437" s="38"/>
      <c r="C437" s="38"/>
      <c r="D437" s="38"/>
      <c r="E437" s="38"/>
      <c r="F437" s="38"/>
      <c r="G437" s="38"/>
    </row>
    <row r="438" spans="1:7">
      <c r="A438" s="43"/>
      <c r="B438" s="38"/>
      <c r="C438" s="38"/>
      <c r="D438" s="38"/>
      <c r="E438" s="38"/>
      <c r="F438" s="38"/>
      <c r="G438" s="38"/>
    </row>
    <row r="439" spans="1:7">
      <c r="A439" s="43"/>
      <c r="B439" s="38"/>
      <c r="C439" s="38"/>
      <c r="D439" s="38"/>
      <c r="E439" s="38"/>
      <c r="F439" s="38"/>
      <c r="G439" s="38"/>
    </row>
    <row r="440" spans="1:7">
      <c r="A440" s="43"/>
      <c r="B440" s="38"/>
      <c r="C440" s="38"/>
      <c r="D440" s="38"/>
      <c r="E440" s="38"/>
      <c r="F440" s="38"/>
      <c r="G440" s="38"/>
    </row>
    <row r="441" spans="1:7">
      <c r="A441" s="43"/>
      <c r="B441" s="38"/>
      <c r="C441" s="38"/>
      <c r="D441" s="38"/>
      <c r="E441" s="38"/>
      <c r="F441" s="38"/>
      <c r="G441" s="38"/>
    </row>
    <row r="442" spans="1:7">
      <c r="A442" s="43"/>
      <c r="B442" s="38"/>
      <c r="C442" s="38"/>
      <c r="D442" s="38"/>
      <c r="E442" s="38"/>
      <c r="F442" s="38"/>
      <c r="G442" s="38"/>
    </row>
    <row r="443" spans="1:7">
      <c r="A443" s="43"/>
      <c r="B443" s="38"/>
      <c r="C443" s="38"/>
      <c r="D443" s="38"/>
      <c r="E443" s="38"/>
      <c r="F443" s="38"/>
      <c r="G443" s="38"/>
    </row>
    <row r="444" spans="1:7">
      <c r="A444" s="43"/>
      <c r="B444" s="38"/>
      <c r="C444" s="38"/>
      <c r="D444" s="38"/>
      <c r="E444" s="38"/>
      <c r="F444" s="38"/>
      <c r="G444" s="38"/>
    </row>
    <row r="445" spans="1:7">
      <c r="A445" s="43"/>
      <c r="B445" s="38"/>
      <c r="C445" s="38"/>
      <c r="D445" s="38"/>
      <c r="E445" s="38"/>
      <c r="F445" s="38"/>
      <c r="G445" s="38"/>
    </row>
    <row r="446" spans="1:7">
      <c r="A446" s="43"/>
      <c r="B446" s="38"/>
      <c r="C446" s="38"/>
      <c r="D446" s="38"/>
      <c r="E446" s="38"/>
      <c r="F446" s="38"/>
      <c r="G446" s="38"/>
    </row>
    <row r="447" spans="1:7">
      <c r="A447" s="43"/>
      <c r="B447" s="38"/>
      <c r="C447" s="38"/>
      <c r="D447" s="38"/>
      <c r="E447" s="38"/>
      <c r="F447" s="38"/>
      <c r="G447" s="38"/>
    </row>
    <row r="448" spans="1:7">
      <c r="A448" s="43"/>
      <c r="B448" s="38"/>
      <c r="C448" s="38"/>
      <c r="D448" s="38"/>
      <c r="E448" s="38"/>
      <c r="F448" s="38"/>
      <c r="G448" s="38"/>
    </row>
    <row r="449" spans="1:7">
      <c r="A449" s="43"/>
      <c r="B449" s="38"/>
      <c r="C449" s="38"/>
      <c r="D449" s="38"/>
      <c r="E449" s="38"/>
      <c r="F449" s="38"/>
      <c r="G449" s="38"/>
    </row>
    <row r="450" spans="1:7">
      <c r="A450" s="43"/>
      <c r="B450" s="38"/>
      <c r="C450" s="38"/>
      <c r="D450" s="38"/>
      <c r="E450" s="38"/>
      <c r="F450" s="38"/>
      <c r="G450" s="38"/>
    </row>
    <row r="451" spans="1:7">
      <c r="A451" s="43"/>
      <c r="B451" s="38"/>
      <c r="C451" s="38"/>
      <c r="D451" s="38"/>
      <c r="E451" s="38"/>
      <c r="F451" s="38"/>
      <c r="G451" s="38"/>
    </row>
    <row r="452" spans="1:7">
      <c r="A452" s="43"/>
      <c r="B452" s="38"/>
      <c r="C452" s="38"/>
      <c r="D452" s="38"/>
      <c r="E452" s="38"/>
      <c r="F452" s="38"/>
      <c r="G452" s="38"/>
    </row>
    <row r="453" spans="1:7">
      <c r="A453" s="43"/>
      <c r="B453" s="38"/>
      <c r="C453" s="38"/>
      <c r="D453" s="38"/>
      <c r="E453" s="38"/>
      <c r="F453" s="38"/>
      <c r="G453" s="38"/>
    </row>
    <row r="454" spans="1:7">
      <c r="A454" s="43"/>
      <c r="B454" s="38"/>
      <c r="C454" s="38"/>
      <c r="D454" s="38"/>
      <c r="E454" s="38"/>
      <c r="F454" s="38"/>
      <c r="G454" s="38"/>
    </row>
    <row r="455" spans="1:7">
      <c r="A455" s="43"/>
      <c r="B455" s="38"/>
      <c r="C455" s="38"/>
      <c r="D455" s="38"/>
      <c r="E455" s="38"/>
      <c r="F455" s="38"/>
      <c r="G455" s="38"/>
    </row>
    <row r="456" spans="1:7">
      <c r="A456" s="43"/>
      <c r="B456" s="38"/>
      <c r="C456" s="38"/>
      <c r="D456" s="38"/>
      <c r="E456" s="38"/>
      <c r="F456" s="38"/>
      <c r="G456" s="38"/>
    </row>
    <row r="457" spans="1:7">
      <c r="A457" s="43"/>
      <c r="B457" s="38"/>
      <c r="C457" s="38"/>
      <c r="D457" s="38"/>
      <c r="E457" s="38"/>
      <c r="F457" s="38"/>
      <c r="G457" s="38"/>
    </row>
    <row r="458" spans="1:7">
      <c r="A458" s="43"/>
      <c r="B458" s="38"/>
      <c r="C458" s="38"/>
      <c r="D458" s="38"/>
      <c r="E458" s="38"/>
      <c r="F458" s="38"/>
      <c r="G458" s="38"/>
    </row>
    <row r="459" spans="1:7">
      <c r="A459" s="43"/>
      <c r="B459" s="38"/>
      <c r="C459" s="38"/>
      <c r="D459" s="38"/>
      <c r="E459" s="38"/>
      <c r="F459" s="38"/>
      <c r="G459" s="38"/>
    </row>
    <row r="460" spans="1:7">
      <c r="A460" s="43"/>
      <c r="B460" s="38"/>
      <c r="C460" s="38"/>
      <c r="D460" s="38"/>
      <c r="E460" s="38"/>
      <c r="F460" s="38"/>
      <c r="G460" s="38"/>
    </row>
    <row r="461" spans="1:7">
      <c r="A461" s="43"/>
      <c r="B461" s="38"/>
      <c r="C461" s="38"/>
      <c r="D461" s="38"/>
      <c r="E461" s="38"/>
      <c r="F461" s="38"/>
      <c r="G461" s="38"/>
    </row>
    <row r="462" spans="1:7">
      <c r="A462" s="43"/>
      <c r="B462" s="38"/>
      <c r="C462" s="38"/>
      <c r="D462" s="38"/>
      <c r="E462" s="38"/>
      <c r="F462" s="38"/>
      <c r="G462" s="38"/>
    </row>
    <row r="463" spans="1:7">
      <c r="A463" s="43"/>
      <c r="B463" s="38"/>
      <c r="C463" s="38"/>
      <c r="D463" s="38"/>
      <c r="E463" s="38"/>
      <c r="F463" s="38"/>
      <c r="G463" s="38"/>
    </row>
    <row r="464" spans="1:7">
      <c r="A464" s="43"/>
      <c r="B464" s="38"/>
      <c r="C464" s="38"/>
      <c r="D464" s="38"/>
      <c r="E464" s="38"/>
      <c r="F464" s="38"/>
      <c r="G464" s="38"/>
    </row>
    <row r="465" spans="1:7">
      <c r="A465" s="43"/>
      <c r="B465" s="38"/>
      <c r="C465" s="38"/>
      <c r="D465" s="38"/>
      <c r="E465" s="38"/>
      <c r="F465" s="38"/>
      <c r="G465" s="38"/>
    </row>
    <row r="466" spans="1:7">
      <c r="A466" s="43"/>
      <c r="B466" s="38"/>
      <c r="C466" s="38"/>
      <c r="D466" s="38"/>
      <c r="E466" s="38"/>
      <c r="F466" s="38"/>
      <c r="G466" s="38"/>
    </row>
    <row r="467" spans="1:7">
      <c r="A467" s="43"/>
      <c r="B467" s="38"/>
      <c r="C467" s="38"/>
      <c r="D467" s="38"/>
      <c r="E467" s="38"/>
      <c r="F467" s="38"/>
      <c r="G467" s="38"/>
    </row>
    <row r="468" spans="1:7">
      <c r="A468" s="43"/>
      <c r="B468" s="38"/>
      <c r="C468" s="38"/>
      <c r="D468" s="38"/>
      <c r="E468" s="38"/>
      <c r="F468" s="38"/>
      <c r="G468" s="38"/>
    </row>
    <row r="469" spans="1:7">
      <c r="A469" s="43"/>
      <c r="B469" s="38"/>
      <c r="C469" s="38"/>
      <c r="D469" s="38"/>
      <c r="E469" s="38"/>
      <c r="F469" s="38"/>
      <c r="G469" s="38"/>
    </row>
    <row r="470" spans="1:7">
      <c r="A470" s="43"/>
      <c r="B470" s="38"/>
      <c r="C470" s="38"/>
      <c r="D470" s="38"/>
      <c r="E470" s="38"/>
      <c r="F470" s="38"/>
      <c r="G470" s="38"/>
    </row>
    <row r="471" spans="1:7">
      <c r="A471" s="43"/>
      <c r="B471" s="38"/>
      <c r="C471" s="38"/>
      <c r="D471" s="38"/>
      <c r="E471" s="38"/>
      <c r="F471" s="38"/>
      <c r="G471" s="38"/>
    </row>
    <row r="472" spans="1:7">
      <c r="A472" s="43"/>
      <c r="B472" s="38"/>
      <c r="C472" s="38"/>
      <c r="D472" s="38"/>
      <c r="E472" s="38"/>
      <c r="F472" s="38"/>
      <c r="G472" s="38"/>
    </row>
    <row r="473" spans="1:7">
      <c r="A473" s="43"/>
      <c r="B473" s="38"/>
      <c r="C473" s="38"/>
      <c r="D473" s="38"/>
      <c r="E473" s="38"/>
      <c r="F473" s="38"/>
      <c r="G473" s="38"/>
    </row>
    <row r="474" spans="1:7">
      <c r="A474" s="43"/>
      <c r="B474" s="38"/>
      <c r="C474" s="38"/>
      <c r="D474" s="38"/>
      <c r="E474" s="38"/>
      <c r="F474" s="38"/>
      <c r="G474" s="38"/>
    </row>
    <row r="475" spans="1:7">
      <c r="A475" s="43"/>
      <c r="B475" s="38"/>
      <c r="C475" s="38"/>
      <c r="D475" s="38"/>
      <c r="E475" s="38"/>
      <c r="F475" s="38"/>
      <c r="G475" s="38"/>
    </row>
    <row r="476" spans="1:7">
      <c r="A476" s="43"/>
      <c r="B476" s="38"/>
      <c r="C476" s="38"/>
      <c r="D476" s="38"/>
      <c r="E476" s="38"/>
      <c r="F476" s="38"/>
      <c r="G476" s="38"/>
    </row>
    <row r="477" spans="1:7">
      <c r="A477" s="43"/>
      <c r="B477" s="38"/>
      <c r="C477" s="38"/>
      <c r="D477" s="38"/>
      <c r="E477" s="38"/>
      <c r="F477" s="38"/>
      <c r="G477" s="38"/>
    </row>
    <row r="478" spans="1:7">
      <c r="A478" s="43"/>
      <c r="B478" s="38"/>
      <c r="C478" s="38"/>
      <c r="D478" s="38"/>
      <c r="E478" s="38"/>
      <c r="F478" s="38"/>
      <c r="G478" s="38"/>
    </row>
    <row r="479" spans="1:7">
      <c r="A479" s="43"/>
      <c r="B479" s="38"/>
      <c r="C479" s="38"/>
      <c r="D479" s="38"/>
      <c r="E479" s="38"/>
      <c r="F479" s="38"/>
      <c r="G479" s="38"/>
    </row>
    <row r="480" spans="1:7">
      <c r="A480" s="43"/>
      <c r="B480" s="38"/>
      <c r="C480" s="38"/>
      <c r="D480" s="38"/>
      <c r="E480" s="38"/>
      <c r="F480" s="38"/>
      <c r="G480" s="38"/>
    </row>
    <row r="481" spans="1:7">
      <c r="A481" s="43"/>
      <c r="B481" s="38"/>
      <c r="C481" s="38"/>
      <c r="D481" s="38"/>
      <c r="E481" s="38"/>
      <c r="F481" s="38"/>
      <c r="G481" s="38"/>
    </row>
    <row r="482" spans="1:7">
      <c r="A482" s="43"/>
      <c r="B482" s="38"/>
      <c r="C482" s="38"/>
      <c r="D482" s="38"/>
      <c r="E482" s="38"/>
      <c r="F482" s="38"/>
      <c r="G482" s="38"/>
    </row>
    <row r="483" spans="1:7">
      <c r="A483" s="43"/>
      <c r="B483" s="38"/>
      <c r="C483" s="38"/>
      <c r="D483" s="38"/>
      <c r="E483" s="38"/>
      <c r="F483" s="38"/>
      <c r="G483" s="38"/>
    </row>
    <row r="484" spans="1:7">
      <c r="A484" s="43"/>
      <c r="B484" s="38"/>
      <c r="C484" s="38"/>
      <c r="D484" s="38"/>
      <c r="E484" s="38"/>
      <c r="F484" s="38"/>
      <c r="G484" s="38"/>
    </row>
    <row r="485" spans="1:7">
      <c r="A485" s="43"/>
      <c r="B485" s="38"/>
      <c r="C485" s="38"/>
      <c r="D485" s="38"/>
      <c r="E485" s="38"/>
      <c r="F485" s="38"/>
      <c r="G485" s="38"/>
    </row>
    <row r="486" spans="1:7">
      <c r="A486" s="43"/>
      <c r="B486" s="38"/>
      <c r="C486" s="38"/>
      <c r="D486" s="38"/>
      <c r="E486" s="38"/>
      <c r="F486" s="38"/>
      <c r="G486" s="38"/>
    </row>
    <row r="487" spans="1:7">
      <c r="A487" s="43"/>
      <c r="B487" s="38"/>
      <c r="C487" s="38"/>
      <c r="D487" s="38"/>
      <c r="E487" s="38"/>
      <c r="F487" s="38"/>
      <c r="G487" s="38"/>
    </row>
    <row r="488" spans="1:7">
      <c r="A488" s="43"/>
      <c r="B488" s="38"/>
      <c r="C488" s="38"/>
      <c r="D488" s="38"/>
      <c r="E488" s="38"/>
      <c r="F488" s="38"/>
      <c r="G488" s="38"/>
    </row>
    <row r="489" spans="1:7">
      <c r="A489" s="43"/>
      <c r="B489" s="38"/>
      <c r="C489" s="38"/>
      <c r="D489" s="38"/>
      <c r="E489" s="38"/>
      <c r="F489" s="38"/>
      <c r="G489" s="38"/>
    </row>
    <row r="490" spans="1:7">
      <c r="A490" s="43"/>
      <c r="B490" s="38"/>
      <c r="C490" s="38"/>
      <c r="D490" s="38"/>
      <c r="E490" s="38"/>
      <c r="F490" s="38"/>
      <c r="G490" s="38"/>
    </row>
    <row r="491" spans="1:7">
      <c r="A491" s="43"/>
      <c r="B491" s="38"/>
      <c r="C491" s="38"/>
      <c r="D491" s="38"/>
      <c r="E491" s="38"/>
      <c r="F491" s="38"/>
      <c r="G491" s="38"/>
    </row>
    <row r="492" spans="1:7">
      <c r="A492" s="43"/>
      <c r="B492" s="38"/>
      <c r="C492" s="38"/>
      <c r="D492" s="38"/>
      <c r="E492" s="38"/>
      <c r="F492" s="38"/>
      <c r="G492" s="38"/>
    </row>
    <row r="493" spans="1:7">
      <c r="A493" s="43"/>
      <c r="B493" s="38"/>
      <c r="C493" s="38"/>
      <c r="D493" s="38"/>
      <c r="E493" s="38"/>
      <c r="F493" s="38"/>
      <c r="G493" s="38"/>
    </row>
    <row r="494" spans="1:7">
      <c r="A494" s="43"/>
      <c r="B494" s="38"/>
      <c r="C494" s="38"/>
      <c r="D494" s="38"/>
      <c r="E494" s="38"/>
      <c r="F494" s="38"/>
      <c r="G494" s="38"/>
    </row>
    <row r="495" spans="1:7">
      <c r="A495" s="43"/>
      <c r="B495" s="38"/>
      <c r="C495" s="38"/>
      <c r="D495" s="38"/>
      <c r="E495" s="38"/>
      <c r="F495" s="38"/>
      <c r="G495" s="38"/>
    </row>
    <row r="496" spans="1:7">
      <c r="A496" s="43"/>
      <c r="B496" s="38"/>
      <c r="C496" s="38"/>
      <c r="D496" s="38"/>
      <c r="E496" s="38"/>
      <c r="F496" s="38"/>
      <c r="G496" s="38"/>
    </row>
    <row r="497" spans="1:7">
      <c r="A497" s="43"/>
      <c r="B497" s="38"/>
      <c r="C497" s="38"/>
      <c r="D497" s="38"/>
      <c r="E497" s="38"/>
      <c r="F497" s="38"/>
      <c r="G497" s="38"/>
    </row>
    <row r="498" spans="1:7">
      <c r="A498" s="43"/>
      <c r="B498" s="38"/>
      <c r="C498" s="38"/>
      <c r="D498" s="38"/>
      <c r="E498" s="38"/>
      <c r="F498" s="38"/>
      <c r="G498" s="38"/>
    </row>
    <row r="499" spans="1:7">
      <c r="A499" s="43"/>
      <c r="B499" s="38"/>
      <c r="C499" s="38"/>
      <c r="D499" s="38"/>
      <c r="E499" s="38"/>
      <c r="F499" s="38"/>
      <c r="G499" s="38"/>
    </row>
    <row r="500" spans="1:7">
      <c r="A500" s="43"/>
      <c r="B500" s="38"/>
      <c r="C500" s="38"/>
      <c r="D500" s="38"/>
      <c r="E500" s="38"/>
      <c r="F500" s="38"/>
      <c r="G500" s="38"/>
    </row>
  </sheetData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B21:C21 D22:H22 D21:G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L52"/>
  <sheetViews>
    <sheetView showGridLines="0" topLeftCell="A46" zoomScaleNormal="100" zoomScaleSheetLayoutView="100" workbookViewId="0">
      <selection sqref="A1:H48"/>
    </sheetView>
  </sheetViews>
  <sheetFormatPr baseColWidth="10" defaultColWidth="10" defaultRowHeight="11.5"/>
  <cols>
    <col min="1" max="1" width="29.83203125" style="192" customWidth="1"/>
    <col min="2" max="4" width="10" style="198" customWidth="1"/>
    <col min="5" max="5" width="11.33203125" style="198" customWidth="1"/>
    <col min="6" max="6" width="10" style="198" customWidth="1"/>
    <col min="7" max="7" width="11" style="198" customWidth="1"/>
    <col min="8" max="8" width="11.58203125" style="198" customWidth="1"/>
    <col min="9" max="16384" width="10" style="192"/>
  </cols>
  <sheetData>
    <row r="1" spans="1:12" s="191" customFormat="1" ht="15" customHeight="1">
      <c r="A1" s="227" t="s">
        <v>288</v>
      </c>
      <c r="B1" s="37"/>
      <c r="C1" s="37"/>
      <c r="D1" s="37"/>
      <c r="E1" s="37"/>
      <c r="F1" s="37"/>
      <c r="G1" s="37"/>
      <c r="H1" s="37"/>
    </row>
    <row r="2" spans="1:12" ht="15" customHeight="1">
      <c r="A2" s="16"/>
      <c r="B2" s="18"/>
      <c r="C2" s="18"/>
      <c r="D2" s="18"/>
      <c r="E2" s="18"/>
      <c r="F2" s="18"/>
      <c r="G2" s="18"/>
      <c r="H2" s="18"/>
    </row>
    <row r="3" spans="1:12" ht="15" customHeight="1">
      <c r="A3" s="214"/>
      <c r="B3" s="234"/>
      <c r="C3" s="205"/>
      <c r="D3" s="205"/>
      <c r="E3" s="205"/>
      <c r="F3" s="205"/>
      <c r="G3" s="205"/>
      <c r="H3" s="19" t="s">
        <v>16</v>
      </c>
    </row>
    <row r="4" spans="1:12" ht="5.15" customHeight="1">
      <c r="A4" s="193"/>
      <c r="B4" s="194"/>
      <c r="C4" s="194"/>
      <c r="D4" s="194"/>
      <c r="E4" s="194"/>
      <c r="F4" s="194"/>
      <c r="G4" s="194"/>
      <c r="H4" s="194"/>
    </row>
    <row r="5" spans="1:12" ht="5.15" customHeight="1">
      <c r="A5" s="228"/>
      <c r="B5" s="228"/>
      <c r="C5" s="228"/>
      <c r="D5" s="240"/>
      <c r="E5" s="228"/>
      <c r="F5" s="228"/>
      <c r="G5" s="228"/>
      <c r="H5" s="228"/>
    </row>
    <row r="6" spans="1:12" ht="12" customHeight="1">
      <c r="A6" s="281"/>
      <c r="B6" s="329" t="s">
        <v>3</v>
      </c>
      <c r="C6" s="329" t="s">
        <v>146</v>
      </c>
      <c r="D6" s="332" t="s">
        <v>147</v>
      </c>
      <c r="E6" s="329" t="s">
        <v>181</v>
      </c>
      <c r="F6" s="329" t="s">
        <v>148</v>
      </c>
      <c r="G6" s="329" t="s">
        <v>149</v>
      </c>
      <c r="H6" s="329" t="s">
        <v>150</v>
      </c>
    </row>
    <row r="7" spans="1:12" s="195" customFormat="1" ht="12" customHeight="1">
      <c r="A7" s="281" t="s">
        <v>15</v>
      </c>
      <c r="B7" s="329"/>
      <c r="C7" s="329"/>
      <c r="D7" s="332"/>
      <c r="E7" s="329"/>
      <c r="F7" s="329"/>
      <c r="G7" s="329"/>
      <c r="H7" s="329"/>
    </row>
    <row r="8" spans="1:12" s="195" customFormat="1" ht="5.15" customHeight="1">
      <c r="A8" s="228"/>
      <c r="B8" s="228"/>
      <c r="C8" s="228"/>
      <c r="D8" s="240"/>
      <c r="E8" s="228"/>
      <c r="F8" s="228"/>
      <c r="G8" s="228"/>
      <c r="H8" s="228"/>
    </row>
    <row r="9" spans="1:12" s="195" customFormat="1" ht="5.15" customHeight="1">
      <c r="A9" s="177"/>
      <c r="B9" s="194"/>
      <c r="C9" s="194"/>
      <c r="D9" s="194"/>
      <c r="E9" s="194"/>
      <c r="F9" s="194"/>
      <c r="G9" s="194"/>
      <c r="H9" s="194"/>
    </row>
    <row r="10" spans="1:12" ht="12" customHeight="1">
      <c r="A10" s="230" t="s">
        <v>275</v>
      </c>
      <c r="B10" s="232">
        <v>12582</v>
      </c>
      <c r="C10" s="232">
        <v>993</v>
      </c>
      <c r="D10" s="232">
        <v>539</v>
      </c>
      <c r="E10" s="232">
        <v>713</v>
      </c>
      <c r="F10" s="232">
        <v>615</v>
      </c>
      <c r="G10" s="232">
        <v>1169</v>
      </c>
      <c r="H10" s="232">
        <v>735</v>
      </c>
      <c r="I10" s="71"/>
      <c r="J10" s="70"/>
      <c r="K10" s="196"/>
      <c r="L10" s="196"/>
    </row>
    <row r="11" spans="1:12" ht="12" customHeight="1">
      <c r="A11" s="43" t="s">
        <v>274</v>
      </c>
      <c r="B11" s="200">
        <v>1142</v>
      </c>
      <c r="C11" s="200">
        <v>105</v>
      </c>
      <c r="D11" s="200">
        <v>45</v>
      </c>
      <c r="E11" s="200">
        <v>75</v>
      </c>
      <c r="F11" s="200">
        <v>23</v>
      </c>
      <c r="G11" s="200">
        <v>160</v>
      </c>
      <c r="H11" s="200">
        <v>75</v>
      </c>
      <c r="I11" s="317"/>
      <c r="J11" s="70"/>
      <c r="K11" s="196"/>
      <c r="L11" s="196"/>
    </row>
    <row r="12" spans="1:12" ht="12" customHeight="1">
      <c r="A12" s="274" t="s">
        <v>38</v>
      </c>
      <c r="B12" s="200">
        <v>520</v>
      </c>
      <c r="C12" s="200">
        <v>29</v>
      </c>
      <c r="D12" s="200">
        <v>34</v>
      </c>
      <c r="E12" s="200">
        <v>21</v>
      </c>
      <c r="F12" s="200">
        <v>29</v>
      </c>
      <c r="G12" s="200">
        <v>41</v>
      </c>
      <c r="H12" s="200">
        <v>19</v>
      </c>
      <c r="I12" s="318"/>
      <c r="J12" s="70"/>
      <c r="K12" s="196"/>
    </row>
    <row r="13" spans="1:12" ht="12" customHeight="1">
      <c r="A13" s="274" t="s">
        <v>21</v>
      </c>
      <c r="B13" s="200">
        <v>5043</v>
      </c>
      <c r="C13" s="200">
        <v>402</v>
      </c>
      <c r="D13" s="200">
        <v>213</v>
      </c>
      <c r="E13" s="200">
        <v>368</v>
      </c>
      <c r="F13" s="200">
        <v>305</v>
      </c>
      <c r="G13" s="200">
        <v>378</v>
      </c>
      <c r="H13" s="200">
        <v>265</v>
      </c>
      <c r="I13" s="5"/>
      <c r="J13" s="70"/>
      <c r="K13" s="196"/>
    </row>
    <row r="14" spans="1:12" ht="12" customHeight="1">
      <c r="A14" s="274" t="s">
        <v>24</v>
      </c>
      <c r="B14" s="200">
        <v>4746</v>
      </c>
      <c r="C14" s="197">
        <v>375</v>
      </c>
      <c r="D14" s="197">
        <v>191</v>
      </c>
      <c r="E14" s="197">
        <v>227</v>
      </c>
      <c r="F14" s="197">
        <v>201</v>
      </c>
      <c r="G14" s="197">
        <v>401</v>
      </c>
      <c r="H14" s="197">
        <v>246</v>
      </c>
      <c r="I14" s="38"/>
      <c r="J14" s="70"/>
      <c r="K14" s="196"/>
    </row>
    <row r="15" spans="1:12" ht="12" customHeight="1">
      <c r="A15" s="274" t="s">
        <v>171</v>
      </c>
      <c r="B15" s="200">
        <v>2239</v>
      </c>
      <c r="C15" s="200">
        <v>137</v>
      </c>
      <c r="D15" s="200">
        <v>102</v>
      </c>
      <c r="E15" s="200">
        <v>128</v>
      </c>
      <c r="F15" s="200">
        <v>106</v>
      </c>
      <c r="G15" s="200">
        <v>215</v>
      </c>
      <c r="H15" s="200">
        <v>132</v>
      </c>
      <c r="I15" s="5"/>
      <c r="J15" s="70"/>
      <c r="K15" s="196"/>
      <c r="L15" s="196"/>
    </row>
    <row r="16" spans="1:12" ht="12" customHeight="1">
      <c r="A16" s="274" t="s">
        <v>172</v>
      </c>
      <c r="B16" s="200">
        <v>1138</v>
      </c>
      <c r="C16" s="200">
        <v>151</v>
      </c>
      <c r="D16" s="200">
        <v>51</v>
      </c>
      <c r="E16" s="200">
        <v>72</v>
      </c>
      <c r="F16" s="200">
        <v>54</v>
      </c>
      <c r="G16" s="200">
        <v>115</v>
      </c>
      <c r="H16" s="200">
        <v>78</v>
      </c>
      <c r="I16" s="5"/>
      <c r="J16" s="70"/>
      <c r="K16" s="196"/>
    </row>
    <row r="17" spans="1:11" ht="12" customHeight="1">
      <c r="A17" s="274" t="s">
        <v>197</v>
      </c>
      <c r="B17" s="200">
        <v>1159</v>
      </c>
      <c r="C17" s="200">
        <v>28</v>
      </c>
      <c r="D17" s="200">
        <v>38</v>
      </c>
      <c r="E17" s="200">
        <v>27</v>
      </c>
      <c r="F17" s="200">
        <v>41</v>
      </c>
      <c r="G17" s="200">
        <v>71</v>
      </c>
      <c r="H17" s="200">
        <v>36</v>
      </c>
      <c r="I17" s="5"/>
      <c r="J17" s="70"/>
      <c r="K17" s="196"/>
    </row>
    <row r="18" spans="1:11" ht="12" customHeight="1">
      <c r="A18" s="274" t="s">
        <v>198</v>
      </c>
      <c r="B18" s="200" t="s">
        <v>154</v>
      </c>
      <c r="C18" s="197" t="s">
        <v>154</v>
      </c>
      <c r="D18" s="197" t="s">
        <v>154</v>
      </c>
      <c r="E18" s="197" t="s">
        <v>154</v>
      </c>
      <c r="F18" s="197" t="s">
        <v>154</v>
      </c>
      <c r="G18" s="197" t="s">
        <v>154</v>
      </c>
      <c r="H18" s="197" t="s">
        <v>154</v>
      </c>
      <c r="I18" s="70"/>
      <c r="J18" s="70"/>
      <c r="K18" s="196"/>
    </row>
    <row r="19" spans="1:11" ht="12" customHeight="1">
      <c r="A19" s="274" t="s">
        <v>182</v>
      </c>
      <c r="B19" s="200">
        <v>210</v>
      </c>
      <c r="C19" s="6">
        <v>59</v>
      </c>
      <c r="D19" s="197" t="s">
        <v>154</v>
      </c>
      <c r="E19" s="197" t="s">
        <v>154</v>
      </c>
      <c r="F19" s="197" t="s">
        <v>154</v>
      </c>
      <c r="G19" s="197" t="s">
        <v>154</v>
      </c>
      <c r="H19" s="197" t="s">
        <v>154</v>
      </c>
      <c r="I19" s="5"/>
      <c r="J19" s="70"/>
      <c r="K19" s="196"/>
    </row>
    <row r="20" spans="1:11" ht="12" customHeight="1">
      <c r="A20" s="274" t="s">
        <v>92</v>
      </c>
      <c r="B20" s="200">
        <v>35</v>
      </c>
      <c r="C20" s="275" t="s">
        <v>154</v>
      </c>
      <c r="D20" s="275" t="s">
        <v>154</v>
      </c>
      <c r="E20" s="275" t="s">
        <v>154</v>
      </c>
      <c r="F20" s="275" t="s">
        <v>154</v>
      </c>
      <c r="G20" s="275" t="s">
        <v>154</v>
      </c>
      <c r="H20" s="275" t="s">
        <v>154</v>
      </c>
      <c r="I20" s="5"/>
      <c r="J20" s="70"/>
      <c r="K20" s="196"/>
    </row>
    <row r="21" spans="1:11" ht="12" customHeight="1">
      <c r="A21" s="274" t="s">
        <v>93</v>
      </c>
      <c r="B21" s="200">
        <v>367</v>
      </c>
      <c r="C21" s="275" t="s">
        <v>154</v>
      </c>
      <c r="D21" s="275" t="s">
        <v>154</v>
      </c>
      <c r="E21" s="275" t="s">
        <v>154</v>
      </c>
      <c r="F21" s="275" t="s">
        <v>154</v>
      </c>
      <c r="G21" s="275" t="s">
        <v>154</v>
      </c>
      <c r="H21" s="275" t="s">
        <v>154</v>
      </c>
      <c r="I21" s="5"/>
      <c r="J21" s="70"/>
      <c r="K21" s="196"/>
    </row>
    <row r="22" spans="1:11" ht="12" customHeight="1">
      <c r="A22" s="274" t="s">
        <v>29</v>
      </c>
      <c r="B22" s="200">
        <v>372</v>
      </c>
      <c r="C22" s="200">
        <v>61</v>
      </c>
      <c r="D22" s="201">
        <v>18</v>
      </c>
      <c r="E22" s="201">
        <v>25</v>
      </c>
      <c r="F22" s="201">
        <v>22</v>
      </c>
      <c r="G22" s="201">
        <v>45</v>
      </c>
      <c r="H22" s="201">
        <v>19</v>
      </c>
      <c r="I22" s="70"/>
      <c r="J22" s="70"/>
      <c r="K22" s="196"/>
    </row>
    <row r="23" spans="1:11" ht="12" customHeight="1">
      <c r="A23" s="274" t="s">
        <v>32</v>
      </c>
      <c r="B23" s="200">
        <v>357</v>
      </c>
      <c r="C23" s="200">
        <v>21</v>
      </c>
      <c r="D23" s="201">
        <v>18</v>
      </c>
      <c r="E23" s="201">
        <v>21</v>
      </c>
      <c r="F23" s="201">
        <v>18</v>
      </c>
      <c r="G23" s="201">
        <v>28</v>
      </c>
      <c r="H23" s="201">
        <v>26</v>
      </c>
      <c r="I23" s="70"/>
      <c r="J23" s="70"/>
      <c r="K23" s="196"/>
    </row>
    <row r="24" spans="1:11" ht="12" customHeight="1">
      <c r="A24" s="274" t="s">
        <v>33</v>
      </c>
      <c r="B24" s="275" t="s">
        <v>155</v>
      </c>
      <c r="C24" s="275" t="s">
        <v>155</v>
      </c>
      <c r="D24" s="275" t="s">
        <v>155</v>
      </c>
      <c r="E24" s="275" t="s">
        <v>155</v>
      </c>
      <c r="F24" s="275" t="s">
        <v>155</v>
      </c>
      <c r="G24" s="275" t="s">
        <v>155</v>
      </c>
      <c r="H24" s="275" t="s">
        <v>155</v>
      </c>
      <c r="I24" s="129"/>
      <c r="J24" s="70"/>
      <c r="K24" s="196"/>
    </row>
    <row r="25" spans="1:11" ht="5.15" customHeight="1">
      <c r="A25" s="177"/>
      <c r="B25" s="194"/>
      <c r="C25" s="194"/>
      <c r="D25" s="194"/>
      <c r="E25" s="197"/>
      <c r="F25" s="194"/>
      <c r="G25" s="194"/>
      <c r="H25" s="194"/>
      <c r="I25" s="70"/>
    </row>
    <row r="26" spans="1:11" ht="5.15" customHeight="1">
      <c r="A26" s="228"/>
      <c r="B26" s="278"/>
      <c r="C26" s="278"/>
      <c r="D26" s="278"/>
      <c r="E26" s="278"/>
      <c r="F26" s="278"/>
      <c r="G26" s="278"/>
      <c r="H26" s="278"/>
      <c r="I26" s="70"/>
    </row>
    <row r="27" spans="1:11" ht="12" customHeight="1">
      <c r="A27" s="281"/>
      <c r="B27" s="291"/>
      <c r="C27" s="334" t="s">
        <v>212</v>
      </c>
      <c r="D27" s="334"/>
      <c r="E27" s="334" t="s">
        <v>151</v>
      </c>
      <c r="F27" s="335" t="s">
        <v>152</v>
      </c>
      <c r="G27" s="334" t="s">
        <v>179</v>
      </c>
      <c r="H27" s="335" t="s">
        <v>153</v>
      </c>
      <c r="I27" s="113"/>
      <c r="J27" s="196"/>
    </row>
    <row r="28" spans="1:11" ht="12" customHeight="1">
      <c r="A28" s="281" t="s">
        <v>15</v>
      </c>
      <c r="B28" s="291"/>
      <c r="C28" s="334"/>
      <c r="D28" s="334"/>
      <c r="E28" s="334"/>
      <c r="F28" s="335"/>
      <c r="G28" s="334"/>
      <c r="H28" s="335"/>
      <c r="I28" s="70"/>
    </row>
    <row r="29" spans="1:11" ht="5.15" customHeight="1">
      <c r="A29" s="228"/>
      <c r="B29" s="278"/>
      <c r="C29" s="278"/>
      <c r="D29" s="278"/>
      <c r="E29" s="278"/>
      <c r="F29" s="278"/>
      <c r="G29" s="278"/>
      <c r="H29" s="278"/>
    </row>
    <row r="30" spans="1:11" ht="5.15" customHeight="1">
      <c r="A30" s="177"/>
      <c r="B30" s="145"/>
      <c r="C30" s="145"/>
      <c r="D30" s="145"/>
      <c r="E30" s="145"/>
      <c r="F30" s="162"/>
      <c r="G30" s="145"/>
      <c r="H30" s="145"/>
    </row>
    <row r="31" spans="1:11" s="199" customFormat="1" ht="12" customHeight="1">
      <c r="A31" s="230" t="s">
        <v>275</v>
      </c>
      <c r="B31" s="278"/>
      <c r="C31" s="232"/>
      <c r="D31" s="232">
        <v>2539</v>
      </c>
      <c r="E31" s="232">
        <v>3540</v>
      </c>
      <c r="F31" s="232">
        <v>631</v>
      </c>
      <c r="G31" s="232">
        <v>1044</v>
      </c>
      <c r="H31" s="232">
        <v>805</v>
      </c>
      <c r="I31" s="196"/>
    </row>
    <row r="32" spans="1:11" s="199" customFormat="1" ht="12" customHeight="1">
      <c r="A32" s="43" t="s">
        <v>274</v>
      </c>
      <c r="B32" s="200"/>
      <c r="C32" s="200"/>
      <c r="D32" s="200">
        <v>71</v>
      </c>
      <c r="E32" s="200">
        <v>367</v>
      </c>
      <c r="F32" s="200">
        <v>98</v>
      </c>
      <c r="G32" s="200">
        <v>47</v>
      </c>
      <c r="H32" s="200">
        <v>76</v>
      </c>
      <c r="I32" s="192"/>
    </row>
    <row r="33" spans="1:9" ht="12" customHeight="1">
      <c r="A33" s="43" t="s">
        <v>38</v>
      </c>
      <c r="B33" s="194"/>
      <c r="D33" s="201">
        <v>83</v>
      </c>
      <c r="E33" s="201">
        <v>110</v>
      </c>
      <c r="F33" s="201">
        <v>41</v>
      </c>
      <c r="G33" s="201">
        <v>68</v>
      </c>
      <c r="H33" s="201">
        <v>45</v>
      </c>
    </row>
    <row r="34" spans="1:9" ht="12" customHeight="1">
      <c r="A34" s="43" t="s">
        <v>21</v>
      </c>
      <c r="B34" s="194"/>
      <c r="D34" s="201">
        <v>960</v>
      </c>
      <c r="E34" s="201">
        <v>1209</v>
      </c>
      <c r="F34" s="201">
        <v>308</v>
      </c>
      <c r="G34" s="201">
        <v>314</v>
      </c>
      <c r="H34" s="201">
        <v>321</v>
      </c>
    </row>
    <row r="35" spans="1:9" ht="12" customHeight="1">
      <c r="A35" s="43" t="s">
        <v>24</v>
      </c>
      <c r="B35" s="194"/>
      <c r="D35" s="197">
        <v>972</v>
      </c>
      <c r="E35" s="197">
        <v>1285</v>
      </c>
      <c r="F35" s="197">
        <v>245</v>
      </c>
      <c r="G35" s="197">
        <v>332</v>
      </c>
      <c r="H35" s="197">
        <v>271</v>
      </c>
      <c r="I35" s="196"/>
    </row>
    <row r="36" spans="1:9" ht="12" customHeight="1">
      <c r="A36" s="43" t="s">
        <v>195</v>
      </c>
      <c r="B36" s="194"/>
      <c r="D36" s="201">
        <v>411</v>
      </c>
      <c r="E36" s="201">
        <v>535</v>
      </c>
      <c r="F36" s="201">
        <v>116</v>
      </c>
      <c r="G36" s="201">
        <v>189</v>
      </c>
      <c r="H36" s="201">
        <v>168</v>
      </c>
    </row>
    <row r="37" spans="1:9" ht="12" customHeight="1">
      <c r="A37" s="43" t="s">
        <v>196</v>
      </c>
      <c r="B37" s="194"/>
      <c r="D37" s="201">
        <v>142</v>
      </c>
      <c r="E37" s="201">
        <v>311</v>
      </c>
      <c r="F37" s="201">
        <v>47</v>
      </c>
      <c r="G37" s="201">
        <v>69</v>
      </c>
      <c r="H37" s="201">
        <v>48</v>
      </c>
    </row>
    <row r="38" spans="1:9" ht="12" customHeight="1">
      <c r="A38" s="43" t="s">
        <v>28</v>
      </c>
      <c r="B38" s="194"/>
      <c r="D38" s="201">
        <v>419</v>
      </c>
      <c r="E38" s="201">
        <v>288</v>
      </c>
      <c r="F38" s="201">
        <v>82</v>
      </c>
      <c r="G38" s="201">
        <v>74</v>
      </c>
      <c r="H38" s="201">
        <v>55</v>
      </c>
    </row>
    <row r="39" spans="1:9" ht="12" customHeight="1">
      <c r="A39" s="43" t="s">
        <v>198</v>
      </c>
      <c r="B39" s="194"/>
      <c r="C39" s="194"/>
      <c r="D39" s="6" t="s">
        <v>154</v>
      </c>
      <c r="E39" s="6" t="s">
        <v>154</v>
      </c>
      <c r="F39" s="6" t="s">
        <v>154</v>
      </c>
      <c r="G39" s="6" t="s">
        <v>154</v>
      </c>
      <c r="H39" s="6" t="s">
        <v>154</v>
      </c>
    </row>
    <row r="40" spans="1:9" ht="12" customHeight="1">
      <c r="A40" s="43" t="s">
        <v>74</v>
      </c>
      <c r="B40" s="194"/>
      <c r="C40" s="194"/>
      <c r="D40" s="6" t="s">
        <v>154</v>
      </c>
      <c r="E40" s="6">
        <v>151</v>
      </c>
      <c r="F40" s="6" t="s">
        <v>154</v>
      </c>
      <c r="G40" s="6" t="s">
        <v>154</v>
      </c>
      <c r="H40" s="6" t="s">
        <v>154</v>
      </c>
    </row>
    <row r="41" spans="1:9" ht="12" customHeight="1">
      <c r="A41" s="43" t="s">
        <v>92</v>
      </c>
      <c r="B41" s="194"/>
      <c r="C41" s="194"/>
      <c r="D41" s="6" t="s">
        <v>154</v>
      </c>
      <c r="E41" s="6">
        <v>35</v>
      </c>
      <c r="F41" s="6" t="s">
        <v>154</v>
      </c>
      <c r="G41" s="6" t="s">
        <v>154</v>
      </c>
      <c r="H41" s="6" t="s">
        <v>154</v>
      </c>
    </row>
    <row r="42" spans="1:9" ht="12" customHeight="1">
      <c r="A42" s="43" t="s">
        <v>93</v>
      </c>
      <c r="B42" s="194"/>
      <c r="C42" s="194"/>
      <c r="D42" s="6" t="s">
        <v>154</v>
      </c>
      <c r="E42" s="6">
        <v>367</v>
      </c>
      <c r="F42" s="6" t="s">
        <v>154</v>
      </c>
      <c r="G42" s="6" t="s">
        <v>154</v>
      </c>
      <c r="H42" s="6" t="s">
        <v>154</v>
      </c>
    </row>
    <row r="43" spans="1:9" ht="12" customHeight="1">
      <c r="A43" s="43" t="s">
        <v>29</v>
      </c>
      <c r="B43" s="194"/>
      <c r="D43" s="201">
        <v>57</v>
      </c>
      <c r="E43" s="201">
        <v>84</v>
      </c>
      <c r="F43" s="201">
        <v>10</v>
      </c>
      <c r="G43" s="201">
        <v>19</v>
      </c>
      <c r="H43" s="201">
        <v>12</v>
      </c>
    </row>
    <row r="44" spans="1:9" ht="12" customHeight="1">
      <c r="A44" s="43" t="s">
        <v>32</v>
      </c>
      <c r="D44" s="201">
        <v>69</v>
      </c>
      <c r="E44" s="201">
        <v>91</v>
      </c>
      <c r="F44" s="201">
        <v>22</v>
      </c>
      <c r="G44" s="201">
        <v>15</v>
      </c>
      <c r="H44" s="201">
        <v>28</v>
      </c>
    </row>
    <row r="45" spans="1:9" ht="12" customHeight="1">
      <c r="A45" s="43" t="s">
        <v>33</v>
      </c>
      <c r="B45" s="194"/>
      <c r="C45" s="194"/>
      <c r="D45" s="6" t="s">
        <v>155</v>
      </c>
      <c r="E45" s="6" t="s">
        <v>155</v>
      </c>
      <c r="F45" s="6" t="s">
        <v>155</v>
      </c>
      <c r="G45" s="6" t="s">
        <v>155</v>
      </c>
      <c r="H45" s="6" t="s">
        <v>155</v>
      </c>
      <c r="I45" s="130"/>
    </row>
    <row r="46" spans="1:9" ht="5.15" customHeight="1">
      <c r="A46" s="229"/>
      <c r="B46" s="229"/>
      <c r="C46" s="229"/>
      <c r="D46" s="259"/>
      <c r="E46" s="229"/>
      <c r="F46" s="229"/>
      <c r="G46" s="229"/>
      <c r="H46" s="229"/>
    </row>
    <row r="47" spans="1:9" ht="5.15" customHeight="1">
      <c r="A47" s="193"/>
      <c r="B47" s="194"/>
      <c r="C47" s="194"/>
      <c r="D47" s="194"/>
      <c r="E47" s="194"/>
      <c r="F47" s="194"/>
      <c r="G47" s="194"/>
      <c r="H47" s="194"/>
    </row>
    <row r="48" spans="1:9" ht="15" customHeight="1">
      <c r="A48" s="316" t="s">
        <v>276</v>
      </c>
    </row>
    <row r="49" ht="15" customHeight="1"/>
    <row r="50" ht="15" customHeight="1"/>
    <row r="51" ht="15" customHeight="1"/>
    <row r="52" ht="15" customHeight="1"/>
  </sheetData>
  <mergeCells count="12">
    <mergeCell ref="G6:G7"/>
    <mergeCell ref="H6:H7"/>
    <mergeCell ref="B6:B7"/>
    <mergeCell ref="C6:C7"/>
    <mergeCell ref="D6:D7"/>
    <mergeCell ref="E6:E7"/>
    <mergeCell ref="F6:F7"/>
    <mergeCell ref="E27:E28"/>
    <mergeCell ref="F27:F28"/>
    <mergeCell ref="G27:G28"/>
    <mergeCell ref="H27:H28"/>
    <mergeCell ref="C27:D28"/>
  </mergeCells>
  <phoneticPr fontId="6" type="noConversion"/>
  <printOptions horizontalCentered="1"/>
  <pageMargins left="0.59055118110236227" right="0.59055118110236227" top="0.59055118110236227" bottom="0.59055118110236227" header="0.59055118110236227" footer="0.59055118110236227"/>
  <pageSetup scale="89" orientation="portrait" r:id="rId1"/>
  <headerFooter alignWithMargins="0">
    <oddFooter xml:space="preserve">&amp;C
</oddFooter>
  </headerFooter>
  <rowBreaks count="1" manualBreakCount="1">
    <brk id="65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499984740745262"/>
  </sheetPr>
  <dimension ref="A1:J136"/>
  <sheetViews>
    <sheetView showGridLines="0" topLeftCell="A7" zoomScaleNormal="100" zoomScaleSheetLayoutView="100" workbookViewId="0">
      <selection activeCell="I39" sqref="I39"/>
    </sheetView>
  </sheetViews>
  <sheetFormatPr baseColWidth="10" defaultColWidth="11" defaultRowHeight="11.5"/>
  <cols>
    <col min="1" max="1" width="35" style="68" customWidth="1"/>
    <col min="2" max="2" width="8.58203125" style="70" hidden="1" customWidth="1"/>
    <col min="3" max="8" width="8.75" style="70" customWidth="1"/>
    <col min="9" max="9" width="11" style="106"/>
    <col min="10" max="16384" width="11" style="68"/>
  </cols>
  <sheetData>
    <row r="1" spans="1:10" s="126" customFormat="1" ht="15" customHeight="1">
      <c r="A1" s="227" t="s">
        <v>265</v>
      </c>
      <c r="B1" s="37"/>
      <c r="C1" s="37"/>
      <c r="D1" s="37"/>
      <c r="E1" s="37"/>
      <c r="F1" s="37"/>
      <c r="G1" s="37"/>
      <c r="H1" s="78"/>
      <c r="I1" s="183"/>
    </row>
    <row r="2" spans="1:10" s="115" customFormat="1" ht="21.65" customHeight="1">
      <c r="A2" s="16"/>
      <c r="B2" s="18"/>
      <c r="C2" s="18"/>
      <c r="D2" s="18"/>
      <c r="E2" s="18"/>
      <c r="F2" s="18"/>
      <c r="G2" s="18"/>
      <c r="H2" s="125"/>
      <c r="I2" s="184"/>
    </row>
    <row r="3" spans="1:10" ht="15" customHeight="1">
      <c r="A3" s="1"/>
      <c r="B3" s="19"/>
      <c r="C3" s="19"/>
      <c r="D3" s="19"/>
      <c r="E3" s="19"/>
      <c r="F3" s="19"/>
      <c r="G3" s="19"/>
      <c r="H3" s="47" t="s">
        <v>16</v>
      </c>
    </row>
    <row r="4" spans="1:10" ht="5.15" customHeight="1">
      <c r="A4" s="1"/>
      <c r="B4" s="19"/>
      <c r="C4" s="19"/>
      <c r="D4" s="19"/>
      <c r="E4" s="19"/>
      <c r="F4" s="19"/>
      <c r="G4" s="19"/>
      <c r="H4" s="47"/>
    </row>
    <row r="5" spans="1:10" ht="5.15" customHeight="1">
      <c r="A5" s="228"/>
      <c r="B5" s="228"/>
      <c r="C5" s="228"/>
      <c r="D5" s="228"/>
      <c r="E5" s="228"/>
      <c r="F5" s="228"/>
      <c r="G5" s="228"/>
      <c r="H5" s="228"/>
    </row>
    <row r="6" spans="1:10" ht="15" customHeight="1">
      <c r="A6" s="281" t="s">
        <v>15</v>
      </c>
      <c r="B6" s="281" t="s">
        <v>100</v>
      </c>
      <c r="C6" s="285" t="s">
        <v>157</v>
      </c>
      <c r="D6" s="285" t="s">
        <v>170</v>
      </c>
      <c r="E6" s="285" t="s">
        <v>178</v>
      </c>
      <c r="F6" s="285" t="s">
        <v>191</v>
      </c>
      <c r="G6" s="285" t="s">
        <v>213</v>
      </c>
      <c r="H6" s="285" t="s">
        <v>242</v>
      </c>
    </row>
    <row r="7" spans="1:10" ht="5.15" customHeight="1">
      <c r="A7" s="228"/>
      <c r="B7" s="228"/>
      <c r="C7" s="228"/>
      <c r="D7" s="228"/>
      <c r="E7" s="228"/>
      <c r="F7" s="228"/>
      <c r="G7" s="228"/>
      <c r="H7" s="228"/>
    </row>
    <row r="8" spans="1:10" ht="5.15" customHeight="1">
      <c r="A8" s="40"/>
      <c r="E8" s="47"/>
      <c r="F8" s="47"/>
      <c r="G8" s="47"/>
      <c r="H8" s="47"/>
    </row>
    <row r="9" spans="1:10" s="93" customFormat="1" ht="14.15" customHeight="1">
      <c r="A9" s="230" t="s">
        <v>8</v>
      </c>
      <c r="B9" s="228">
        <f>SUM(B11,B12,B17,B32,B37,B39)</f>
        <v>98218</v>
      </c>
      <c r="C9" s="232">
        <v>100070</v>
      </c>
      <c r="D9" s="232">
        <v>97759</v>
      </c>
      <c r="E9" s="232">
        <v>97160</v>
      </c>
      <c r="F9" s="232">
        <v>95882</v>
      </c>
      <c r="G9" s="232">
        <v>79667</v>
      </c>
      <c r="H9" s="232">
        <f>H10+H11+H12+H17+H32+H37+H38</f>
        <v>86172</v>
      </c>
      <c r="I9" s="301"/>
    </row>
    <row r="10" spans="1:10" s="93" customFormat="1" ht="14.15" customHeight="1">
      <c r="A10" s="14" t="s">
        <v>261</v>
      </c>
      <c r="B10" s="38"/>
      <c r="C10" s="38" t="s">
        <v>155</v>
      </c>
      <c r="D10" s="38" t="s">
        <v>155</v>
      </c>
      <c r="E10" s="38" t="s">
        <v>155</v>
      </c>
      <c r="F10" s="38" t="s">
        <v>155</v>
      </c>
      <c r="G10" s="38" t="s">
        <v>155</v>
      </c>
      <c r="H10" s="38">
        <v>7997</v>
      </c>
      <c r="I10" s="298"/>
    </row>
    <row r="11" spans="1:10" ht="14.15" customHeight="1">
      <c r="A11" s="43" t="s">
        <v>43</v>
      </c>
      <c r="B11" s="38">
        <v>6161</v>
      </c>
      <c r="C11" s="38">
        <v>6487</v>
      </c>
      <c r="D11" s="38">
        <v>6368</v>
      </c>
      <c r="E11" s="38">
        <v>6105</v>
      </c>
      <c r="F11" s="38">
        <v>4703</v>
      </c>
      <c r="G11" s="38">
        <v>4799</v>
      </c>
      <c r="H11" s="48">
        <v>4527</v>
      </c>
      <c r="J11" s="129"/>
    </row>
    <row r="12" spans="1:10" ht="14.15" customHeight="1">
      <c r="A12" s="43" t="s">
        <v>21</v>
      </c>
      <c r="B12" s="38">
        <f t="shared" ref="B12" si="0">SUM(B13:B16)</f>
        <v>36248</v>
      </c>
      <c r="C12" s="38">
        <v>35707</v>
      </c>
      <c r="D12" s="38">
        <v>35979</v>
      </c>
      <c r="E12" s="38">
        <v>36679</v>
      </c>
      <c r="F12" s="38">
        <v>37034</v>
      </c>
      <c r="G12" s="38">
        <v>37336</v>
      </c>
      <c r="H12" s="38">
        <v>36941</v>
      </c>
      <c r="I12" s="297"/>
    </row>
    <row r="13" spans="1:10" ht="14.15" customHeight="1">
      <c r="A13" s="43" t="s">
        <v>199</v>
      </c>
      <c r="B13" s="70">
        <v>25214</v>
      </c>
      <c r="C13" s="70">
        <v>25087</v>
      </c>
      <c r="D13" s="53">
        <v>25335</v>
      </c>
      <c r="E13" s="38">
        <v>25976</v>
      </c>
      <c r="F13" s="38">
        <v>26282</v>
      </c>
      <c r="G13" s="38">
        <v>26395</v>
      </c>
      <c r="H13" s="48">
        <v>26216</v>
      </c>
    </row>
    <row r="14" spans="1:10" ht="14.15" customHeight="1">
      <c r="A14" s="43" t="s">
        <v>200</v>
      </c>
      <c r="B14" s="70">
        <v>10817</v>
      </c>
      <c r="C14" s="70">
        <v>10390</v>
      </c>
      <c r="D14" s="53">
        <v>10431</v>
      </c>
      <c r="E14" s="38">
        <v>10475</v>
      </c>
      <c r="F14" s="38">
        <v>10552</v>
      </c>
      <c r="G14" s="38">
        <v>10748</v>
      </c>
      <c r="H14" s="48">
        <v>10725</v>
      </c>
    </row>
    <row r="15" spans="1:10" ht="14.15" customHeight="1">
      <c r="A15" s="43" t="s">
        <v>201</v>
      </c>
      <c r="B15" s="70">
        <v>84</v>
      </c>
      <c r="C15" s="70">
        <v>104</v>
      </c>
      <c r="D15" s="53">
        <v>92</v>
      </c>
      <c r="E15" s="38">
        <v>79</v>
      </c>
      <c r="F15" s="21">
        <v>67</v>
      </c>
      <c r="G15" s="21">
        <v>60</v>
      </c>
      <c r="H15" s="190" t="s">
        <v>155</v>
      </c>
    </row>
    <row r="16" spans="1:10" ht="14.15" customHeight="1">
      <c r="A16" s="43" t="s">
        <v>202</v>
      </c>
      <c r="B16" s="70">
        <v>133</v>
      </c>
      <c r="C16" s="70">
        <v>126</v>
      </c>
      <c r="D16" s="70">
        <v>121</v>
      </c>
      <c r="E16" s="38">
        <v>149</v>
      </c>
      <c r="F16" s="21">
        <v>133</v>
      </c>
      <c r="G16" s="21">
        <v>133</v>
      </c>
      <c r="H16" s="190" t="s">
        <v>155</v>
      </c>
    </row>
    <row r="17" spans="1:9" ht="14.15" customHeight="1">
      <c r="A17" s="43" t="s">
        <v>24</v>
      </c>
      <c r="B17" s="38">
        <f>SUM(B18,B23,B27,B31)</f>
        <v>39923</v>
      </c>
      <c r="C17" s="38">
        <v>39137</v>
      </c>
      <c r="D17" s="38">
        <v>37027</v>
      </c>
      <c r="E17" s="38">
        <v>35322</v>
      </c>
      <c r="F17" s="38">
        <v>34445</v>
      </c>
      <c r="G17" s="38">
        <v>33219</v>
      </c>
      <c r="H17" s="38">
        <v>30980</v>
      </c>
    </row>
    <row r="18" spans="1:9" ht="14.15" customHeight="1">
      <c r="A18" s="43" t="s">
        <v>25</v>
      </c>
      <c r="B18" s="242">
        <v>21174</v>
      </c>
      <c r="C18" s="242">
        <v>20521</v>
      </c>
      <c r="D18" s="70">
        <v>19241</v>
      </c>
      <c r="E18" s="38">
        <v>17631</v>
      </c>
      <c r="F18" s="21">
        <v>16593</v>
      </c>
      <c r="G18" s="21">
        <v>16471</v>
      </c>
      <c r="H18" s="190">
        <v>16132</v>
      </c>
    </row>
    <row r="19" spans="1:9" ht="14.15" customHeight="1">
      <c r="A19" s="43" t="s">
        <v>203</v>
      </c>
      <c r="B19" s="70">
        <v>2098</v>
      </c>
      <c r="C19" s="70">
        <v>1873</v>
      </c>
      <c r="D19" s="70">
        <v>1643</v>
      </c>
      <c r="E19" s="38">
        <v>1430</v>
      </c>
      <c r="F19" s="21">
        <v>1293</v>
      </c>
      <c r="G19" s="21">
        <v>1235</v>
      </c>
      <c r="H19" s="190">
        <v>1234</v>
      </c>
    </row>
    <row r="20" spans="1:9" ht="14.15" customHeight="1">
      <c r="A20" s="59" t="s">
        <v>237</v>
      </c>
      <c r="B20" s="70">
        <v>489</v>
      </c>
      <c r="C20" s="70">
        <v>487</v>
      </c>
      <c r="D20" s="70">
        <v>476</v>
      </c>
      <c r="E20" s="38">
        <v>496</v>
      </c>
      <c r="F20" s="21">
        <v>474</v>
      </c>
      <c r="G20" s="21">
        <v>359</v>
      </c>
      <c r="H20" s="190" t="s">
        <v>155</v>
      </c>
    </row>
    <row r="21" spans="1:9" ht="14.15" customHeight="1">
      <c r="A21" s="59" t="s">
        <v>238</v>
      </c>
      <c r="B21" s="70" t="s">
        <v>155</v>
      </c>
      <c r="C21" s="70" t="s">
        <v>155</v>
      </c>
      <c r="D21" s="70" t="s">
        <v>155</v>
      </c>
      <c r="E21" s="38" t="s">
        <v>155</v>
      </c>
      <c r="F21" s="21" t="s">
        <v>155</v>
      </c>
      <c r="G21" s="21">
        <v>496</v>
      </c>
      <c r="H21" s="190" t="s">
        <v>155</v>
      </c>
    </row>
    <row r="22" spans="1:9" ht="14.15" customHeight="1">
      <c r="A22" s="43" t="s">
        <v>82</v>
      </c>
      <c r="B22" s="70">
        <v>90</v>
      </c>
      <c r="C22" s="70">
        <v>104</v>
      </c>
      <c r="D22" s="70">
        <v>113</v>
      </c>
      <c r="E22" s="38">
        <v>129</v>
      </c>
      <c r="F22" s="21">
        <v>125</v>
      </c>
      <c r="G22" s="21">
        <v>125</v>
      </c>
      <c r="H22" s="190" t="s">
        <v>155</v>
      </c>
    </row>
    <row r="23" spans="1:9" ht="14.15" customHeight="1">
      <c r="A23" s="43" t="s">
        <v>27</v>
      </c>
      <c r="B23" s="70">
        <v>8828</v>
      </c>
      <c r="C23" s="70">
        <v>8890</v>
      </c>
      <c r="D23" s="70">
        <v>8948</v>
      </c>
      <c r="E23" s="38">
        <v>8850</v>
      </c>
      <c r="F23" s="21">
        <v>8232</v>
      </c>
      <c r="G23" s="21">
        <v>7418</v>
      </c>
      <c r="H23" s="190">
        <v>6281</v>
      </c>
    </row>
    <row r="24" spans="1:9" ht="14.15" customHeight="1">
      <c r="A24" s="43" t="s">
        <v>203</v>
      </c>
      <c r="B24" s="70">
        <v>1329</v>
      </c>
      <c r="C24" s="70">
        <v>1317</v>
      </c>
      <c r="D24" s="70">
        <v>1348</v>
      </c>
      <c r="E24" s="38">
        <v>1244</v>
      </c>
      <c r="F24" s="21">
        <v>1122</v>
      </c>
      <c r="G24" s="21">
        <v>910</v>
      </c>
      <c r="H24" s="190">
        <v>746</v>
      </c>
    </row>
    <row r="25" spans="1:9" ht="14.15" customHeight="1">
      <c r="A25" s="43" t="s">
        <v>84</v>
      </c>
      <c r="B25" s="75">
        <v>909</v>
      </c>
      <c r="C25" s="75">
        <v>887</v>
      </c>
      <c r="D25" s="70">
        <v>857</v>
      </c>
      <c r="E25" s="38">
        <v>900</v>
      </c>
      <c r="F25" s="21">
        <v>972</v>
      </c>
      <c r="G25" s="21">
        <v>1013</v>
      </c>
      <c r="H25" s="190">
        <v>1068</v>
      </c>
    </row>
    <row r="26" spans="1:9" ht="14.15" customHeight="1">
      <c r="A26" s="59" t="s">
        <v>238</v>
      </c>
      <c r="B26" s="75">
        <v>327</v>
      </c>
      <c r="C26" s="75">
        <v>309</v>
      </c>
      <c r="D26" s="70">
        <v>332</v>
      </c>
      <c r="E26" s="38">
        <v>375</v>
      </c>
      <c r="F26" s="21">
        <v>369</v>
      </c>
      <c r="G26" s="21">
        <v>354</v>
      </c>
      <c r="H26" s="190" t="s">
        <v>155</v>
      </c>
    </row>
    <row r="27" spans="1:9" ht="14.15" customHeight="1">
      <c r="A27" s="43" t="s">
        <v>28</v>
      </c>
      <c r="B27" s="21">
        <f t="shared" ref="B27" si="1">SUM(B28:B30)</f>
        <v>8402</v>
      </c>
      <c r="C27" s="21">
        <v>8192</v>
      </c>
      <c r="D27" s="21">
        <v>7285</v>
      </c>
      <c r="E27" s="21">
        <v>7239</v>
      </c>
      <c r="F27" s="21">
        <v>7922</v>
      </c>
      <c r="G27" s="21">
        <v>7039</v>
      </c>
      <c r="H27" s="21">
        <v>6587</v>
      </c>
      <c r="I27" s="297"/>
    </row>
    <row r="28" spans="1:9" ht="14.15" customHeight="1">
      <c r="A28" s="43" t="s">
        <v>58</v>
      </c>
      <c r="B28" s="70">
        <v>6893</v>
      </c>
      <c r="C28" s="70">
        <v>6708</v>
      </c>
      <c r="D28" s="70">
        <v>6015</v>
      </c>
      <c r="E28" s="38">
        <v>5971</v>
      </c>
      <c r="F28" s="21">
        <v>6281</v>
      </c>
      <c r="G28" s="21">
        <v>6225</v>
      </c>
      <c r="H28" s="190">
        <v>6089</v>
      </c>
      <c r="I28" s="297"/>
    </row>
    <row r="29" spans="1:9" ht="14.15" customHeight="1">
      <c r="A29" s="43" t="s">
        <v>86</v>
      </c>
      <c r="B29" s="70">
        <v>322</v>
      </c>
      <c r="C29" s="70">
        <v>358</v>
      </c>
      <c r="D29" s="70">
        <v>342</v>
      </c>
      <c r="E29" s="38">
        <v>256</v>
      </c>
      <c r="F29" s="21">
        <v>434</v>
      </c>
      <c r="G29" s="21" t="s">
        <v>154</v>
      </c>
      <c r="H29" s="190">
        <v>498</v>
      </c>
      <c r="I29" s="299"/>
    </row>
    <row r="30" spans="1:9" ht="14.15" customHeight="1">
      <c r="A30" s="43" t="s">
        <v>88</v>
      </c>
      <c r="B30" s="75">
        <v>1187</v>
      </c>
      <c r="C30" s="75">
        <v>1126</v>
      </c>
      <c r="D30" s="70">
        <v>928</v>
      </c>
      <c r="E30" s="38">
        <v>1012</v>
      </c>
      <c r="F30" s="21">
        <v>1207</v>
      </c>
      <c r="G30" s="21">
        <v>814</v>
      </c>
      <c r="H30" s="190" t="s">
        <v>155</v>
      </c>
    </row>
    <row r="31" spans="1:9" s="115" customFormat="1" ht="14.15" customHeight="1">
      <c r="A31" s="181" t="s">
        <v>256</v>
      </c>
      <c r="B31" s="70">
        <v>1519</v>
      </c>
      <c r="C31" s="70">
        <v>1534</v>
      </c>
      <c r="D31" s="70">
        <v>1553</v>
      </c>
      <c r="E31" s="38">
        <v>1602</v>
      </c>
      <c r="F31" s="21">
        <v>1698</v>
      </c>
      <c r="G31" s="21">
        <v>2291</v>
      </c>
      <c r="H31" s="190">
        <v>1980</v>
      </c>
      <c r="I31" s="297"/>
    </row>
    <row r="32" spans="1:9" ht="14.15" customHeight="1">
      <c r="A32" s="43" t="s">
        <v>29</v>
      </c>
      <c r="B32" s="21">
        <f t="shared" ref="B32" si="2">SUM(B33:B36)</f>
        <v>5278</v>
      </c>
      <c r="C32" s="21">
        <v>5615</v>
      </c>
      <c r="D32" s="21">
        <v>5742</v>
      </c>
      <c r="E32" s="21">
        <v>5459</v>
      </c>
      <c r="F32" s="21">
        <v>5097</v>
      </c>
      <c r="G32" s="21">
        <v>2823</v>
      </c>
      <c r="H32" s="21">
        <v>4613</v>
      </c>
    </row>
    <row r="33" spans="1:8" ht="14.15" customHeight="1">
      <c r="A33" s="43" t="s">
        <v>39</v>
      </c>
      <c r="B33" s="70">
        <v>504</v>
      </c>
      <c r="C33" s="70">
        <v>363</v>
      </c>
      <c r="D33" s="70">
        <v>405</v>
      </c>
      <c r="E33" s="38">
        <v>282</v>
      </c>
      <c r="F33" s="21">
        <v>87</v>
      </c>
      <c r="G33" s="21">
        <v>6</v>
      </c>
      <c r="H33" s="272">
        <v>10</v>
      </c>
    </row>
    <row r="34" spans="1:8" ht="14.15" customHeight="1">
      <c r="A34" s="43" t="s">
        <v>40</v>
      </c>
      <c r="B34" s="70">
        <v>748</v>
      </c>
      <c r="C34" s="70">
        <v>945</v>
      </c>
      <c r="D34" s="70">
        <v>901</v>
      </c>
      <c r="E34" s="38">
        <v>846</v>
      </c>
      <c r="F34" s="21">
        <v>569</v>
      </c>
      <c r="G34" s="21">
        <v>67</v>
      </c>
      <c r="H34" s="272">
        <v>258</v>
      </c>
    </row>
    <row r="35" spans="1:8" ht="14.15" customHeight="1">
      <c r="A35" s="43" t="s">
        <v>41</v>
      </c>
      <c r="B35" s="70">
        <v>3597</v>
      </c>
      <c r="C35" s="70">
        <v>3696</v>
      </c>
      <c r="D35" s="70">
        <v>3580</v>
      </c>
      <c r="E35" s="38">
        <v>3395</v>
      </c>
      <c r="F35" s="21">
        <v>3504</v>
      </c>
      <c r="G35" s="21">
        <v>2015</v>
      </c>
      <c r="H35" s="272">
        <v>3452</v>
      </c>
    </row>
    <row r="36" spans="1:8" ht="14.15" customHeight="1">
      <c r="A36" s="43" t="s">
        <v>57</v>
      </c>
      <c r="B36" s="70">
        <v>429</v>
      </c>
      <c r="C36" s="70">
        <v>611</v>
      </c>
      <c r="D36" s="70">
        <v>856</v>
      </c>
      <c r="E36" s="38">
        <v>936</v>
      </c>
      <c r="F36" s="21">
        <v>937</v>
      </c>
      <c r="G36" s="21">
        <v>735</v>
      </c>
      <c r="H36" s="272">
        <v>893</v>
      </c>
    </row>
    <row r="37" spans="1:8" ht="14.15" customHeight="1">
      <c r="A37" s="44" t="s">
        <v>32</v>
      </c>
      <c r="B37" s="70">
        <v>1241</v>
      </c>
      <c r="C37" s="70">
        <v>1181</v>
      </c>
      <c r="D37" s="70">
        <v>1113</v>
      </c>
      <c r="E37" s="38">
        <v>1077</v>
      </c>
      <c r="F37" s="21">
        <v>1111</v>
      </c>
      <c r="G37" s="21">
        <v>1048</v>
      </c>
      <c r="H37" s="190">
        <v>993</v>
      </c>
    </row>
    <row r="38" spans="1:8" ht="14.15" customHeight="1">
      <c r="A38" s="300" t="s">
        <v>264</v>
      </c>
      <c r="C38" s="70" t="s">
        <v>154</v>
      </c>
      <c r="D38" s="70" t="s">
        <v>154</v>
      </c>
      <c r="E38" s="70" t="s">
        <v>154</v>
      </c>
      <c r="F38" s="70" t="s">
        <v>154</v>
      </c>
      <c r="G38" s="70" t="s">
        <v>154</v>
      </c>
      <c r="H38" s="190">
        <v>121</v>
      </c>
    </row>
    <row r="39" spans="1:8" ht="13.5" customHeight="1">
      <c r="A39" s="43" t="s">
        <v>33</v>
      </c>
      <c r="B39" s="70">
        <f t="shared" ref="B39" si="3">SUM(B40:B42)</f>
        <v>9367</v>
      </c>
      <c r="C39" s="70">
        <v>11828</v>
      </c>
      <c r="D39" s="70">
        <v>11530</v>
      </c>
      <c r="E39" s="70">
        <v>12352</v>
      </c>
      <c r="F39" s="70">
        <v>13344</v>
      </c>
      <c r="G39" s="70">
        <v>442</v>
      </c>
      <c r="H39" s="70" t="s">
        <v>155</v>
      </c>
    </row>
    <row r="40" spans="1:8" ht="14.15" customHeight="1">
      <c r="A40" s="43" t="s">
        <v>34</v>
      </c>
      <c r="B40" s="70">
        <v>6304</v>
      </c>
      <c r="C40" s="70">
        <v>8164</v>
      </c>
      <c r="D40" s="70">
        <v>7459</v>
      </c>
      <c r="E40" s="21">
        <v>7704</v>
      </c>
      <c r="F40" s="21">
        <v>7893</v>
      </c>
      <c r="G40" s="21" t="s">
        <v>154</v>
      </c>
      <c r="H40" s="190" t="s">
        <v>155</v>
      </c>
    </row>
    <row r="41" spans="1:8" ht="14.15" customHeight="1">
      <c r="A41" s="43" t="s">
        <v>35</v>
      </c>
      <c r="B41" s="70" t="s">
        <v>154</v>
      </c>
      <c r="C41" s="70" t="s">
        <v>154</v>
      </c>
      <c r="D41" s="70" t="s">
        <v>154</v>
      </c>
      <c r="E41" s="75" t="s">
        <v>154</v>
      </c>
      <c r="F41" s="75" t="s">
        <v>154</v>
      </c>
      <c r="G41" s="75" t="s">
        <v>154</v>
      </c>
      <c r="H41" s="6" t="s">
        <v>155</v>
      </c>
    </row>
    <row r="42" spans="1:8" ht="14.15" customHeight="1">
      <c r="A42" s="43" t="s">
        <v>36</v>
      </c>
      <c r="B42" s="70">
        <v>3063</v>
      </c>
      <c r="C42" s="70">
        <v>3664</v>
      </c>
      <c r="D42" s="70">
        <v>4071</v>
      </c>
      <c r="E42" s="21">
        <v>4648</v>
      </c>
      <c r="F42" s="21">
        <v>5451</v>
      </c>
      <c r="G42" s="21">
        <v>442</v>
      </c>
      <c r="H42" s="190" t="s">
        <v>155</v>
      </c>
    </row>
    <row r="43" spans="1:8" ht="5.15" customHeight="1">
      <c r="A43" s="229"/>
      <c r="B43" s="229"/>
      <c r="C43" s="229"/>
      <c r="D43" s="229"/>
      <c r="E43" s="229"/>
      <c r="F43" s="229"/>
      <c r="G43" s="229"/>
      <c r="H43" s="229"/>
    </row>
    <row r="44" spans="1:8" ht="6.75" customHeight="1">
      <c r="A44" s="40"/>
      <c r="B44" s="19"/>
      <c r="C44" s="19"/>
      <c r="D44" s="19"/>
      <c r="E44" s="19"/>
      <c r="F44" s="19"/>
      <c r="G44" s="19"/>
      <c r="H44" s="47"/>
    </row>
    <row r="45" spans="1:8" ht="12" customHeight="1">
      <c r="A45" s="182" t="s">
        <v>79</v>
      </c>
      <c r="B45" s="19"/>
      <c r="C45" s="19"/>
      <c r="D45" s="19"/>
      <c r="E45" s="19"/>
      <c r="F45" s="19"/>
      <c r="G45" s="19"/>
      <c r="H45" s="47"/>
    </row>
    <row r="46" spans="1:8" ht="15" customHeight="1">
      <c r="A46" s="44"/>
    </row>
    <row r="47" spans="1:8" ht="16" customHeight="1">
      <c r="A47" s="44"/>
    </row>
    <row r="48" spans="1:8" ht="15" customHeight="1">
      <c r="A48" s="44"/>
    </row>
    <row r="49" spans="1:1" ht="5.15" customHeight="1">
      <c r="A49" s="44"/>
    </row>
    <row r="50" spans="1:1" ht="15" customHeight="1">
      <c r="A50" s="44"/>
    </row>
    <row r="51" spans="1:1" ht="15" customHeight="1">
      <c r="A51" s="44"/>
    </row>
    <row r="52" spans="1:1" ht="5.15" customHeight="1">
      <c r="A52" s="44"/>
    </row>
    <row r="53" spans="1:1" ht="30" customHeight="1">
      <c r="A53" s="44"/>
    </row>
    <row r="54" spans="1:1" ht="30" customHeight="1">
      <c r="A54" s="44"/>
    </row>
    <row r="55" spans="1:1" ht="30" customHeight="1">
      <c r="A55" s="44"/>
    </row>
    <row r="56" spans="1:1" ht="30" customHeight="1">
      <c r="A56" s="44"/>
    </row>
    <row r="57" spans="1:1" ht="30" customHeight="1"/>
    <row r="58" spans="1:1" ht="30" customHeight="1"/>
    <row r="59" spans="1:1" ht="30" customHeight="1"/>
    <row r="60" spans="1:1" ht="30" customHeight="1"/>
    <row r="61" spans="1:1" ht="30" customHeight="1"/>
    <row r="62" spans="1:1" ht="30" customHeight="1"/>
    <row r="63" spans="1:1" ht="30" customHeight="1"/>
    <row r="64" spans="1:1" ht="30" customHeight="1"/>
    <row r="65" spans="1:8" ht="30" customHeight="1"/>
    <row r="66" spans="1:8" ht="30" customHeight="1"/>
    <row r="67" spans="1:8" ht="30" customHeight="1"/>
    <row r="68" spans="1:8" ht="30" customHeight="1"/>
    <row r="69" spans="1:8" ht="30" customHeight="1"/>
    <row r="70" spans="1:8" ht="30" customHeight="1"/>
    <row r="71" spans="1:8" ht="30" customHeight="1"/>
    <row r="72" spans="1:8" ht="30" customHeight="1"/>
    <row r="73" spans="1:8" ht="5.15" customHeight="1"/>
    <row r="74" spans="1:8" ht="15" customHeight="1">
      <c r="A74" s="66"/>
      <c r="B74" s="38"/>
      <c r="C74" s="38"/>
      <c r="D74" s="38"/>
      <c r="E74" s="38"/>
      <c r="F74" s="38"/>
      <c r="G74" s="38"/>
    </row>
    <row r="75" spans="1:8" ht="15" customHeight="1">
      <c r="A75" s="66"/>
      <c r="B75" s="38"/>
      <c r="C75" s="38"/>
      <c r="D75" s="38"/>
      <c r="E75" s="38"/>
      <c r="F75" s="38"/>
      <c r="G75" s="38"/>
    </row>
    <row r="76" spans="1:8" ht="15" customHeight="1">
      <c r="A76" s="66"/>
      <c r="B76" s="38"/>
      <c r="C76" s="38"/>
      <c r="D76" s="38"/>
      <c r="E76" s="38"/>
      <c r="F76" s="38"/>
      <c r="G76" s="38"/>
      <c r="H76" s="70" t="s">
        <v>2</v>
      </c>
    </row>
    <row r="77" spans="1:8" ht="15" customHeight="1">
      <c r="A77" s="66"/>
      <c r="B77" s="38"/>
      <c r="C77" s="38"/>
      <c r="D77" s="38"/>
      <c r="E77" s="38"/>
      <c r="F77" s="38"/>
      <c r="G77" s="38"/>
    </row>
    <row r="78" spans="1:8" ht="15" customHeight="1">
      <c r="A78" s="66"/>
      <c r="B78" s="38"/>
      <c r="C78" s="38"/>
      <c r="D78" s="38"/>
      <c r="E78" s="38"/>
      <c r="F78" s="38"/>
      <c r="G78" s="38"/>
    </row>
    <row r="79" spans="1:8" ht="15" customHeight="1">
      <c r="A79" s="66"/>
      <c r="B79" s="38"/>
      <c r="C79" s="38"/>
      <c r="D79" s="38"/>
      <c r="E79" s="38"/>
      <c r="F79" s="38"/>
      <c r="G79" s="38"/>
    </row>
    <row r="80" spans="1:8" ht="15" customHeight="1">
      <c r="A80" s="66"/>
      <c r="B80" s="38"/>
      <c r="C80" s="38"/>
      <c r="D80" s="38"/>
      <c r="E80" s="38"/>
      <c r="F80" s="38"/>
      <c r="G80" s="38"/>
    </row>
    <row r="81" spans="1:7" ht="15" customHeight="1">
      <c r="A81" s="66"/>
      <c r="B81" s="38"/>
      <c r="C81" s="38"/>
      <c r="D81" s="38"/>
      <c r="E81" s="38"/>
      <c r="F81" s="38"/>
      <c r="G81" s="38"/>
    </row>
    <row r="82" spans="1:7" ht="15" customHeight="1">
      <c r="A82" s="66"/>
      <c r="B82" s="38"/>
      <c r="C82" s="38"/>
      <c r="D82" s="38"/>
      <c r="E82" s="38"/>
      <c r="F82" s="38"/>
      <c r="G82" s="38"/>
    </row>
    <row r="83" spans="1:7" ht="15" customHeight="1">
      <c r="A83" s="66"/>
      <c r="B83" s="38"/>
      <c r="C83" s="38"/>
      <c r="D83" s="38"/>
      <c r="E83" s="38"/>
      <c r="F83" s="38"/>
      <c r="G83" s="38"/>
    </row>
    <row r="84" spans="1:7" ht="15" customHeight="1">
      <c r="A84" s="66"/>
      <c r="B84" s="38"/>
      <c r="C84" s="38"/>
      <c r="D84" s="38"/>
      <c r="E84" s="38"/>
      <c r="F84" s="38"/>
      <c r="G84" s="38"/>
    </row>
    <row r="85" spans="1:7" ht="15" customHeight="1">
      <c r="A85" s="66"/>
      <c r="B85" s="38"/>
      <c r="C85" s="38"/>
      <c r="D85" s="38"/>
      <c r="E85" s="38"/>
      <c r="F85" s="38"/>
      <c r="G85" s="38"/>
    </row>
    <row r="86" spans="1:7" ht="15" customHeight="1">
      <c r="A86" s="66"/>
      <c r="B86" s="38"/>
      <c r="C86" s="38"/>
      <c r="D86" s="38"/>
      <c r="E86" s="38"/>
      <c r="F86" s="38"/>
      <c r="G86" s="38"/>
    </row>
    <row r="87" spans="1:7" ht="15" customHeight="1">
      <c r="A87" s="66"/>
      <c r="B87" s="38"/>
      <c r="C87" s="38"/>
      <c r="D87" s="38"/>
      <c r="E87" s="38"/>
      <c r="F87" s="38"/>
      <c r="G87" s="38"/>
    </row>
    <row r="88" spans="1:7" ht="15" customHeight="1">
      <c r="A88" s="66"/>
      <c r="B88" s="38"/>
      <c r="C88" s="38"/>
      <c r="D88" s="38"/>
      <c r="E88" s="38"/>
      <c r="F88" s="38"/>
      <c r="G88" s="38"/>
    </row>
    <row r="89" spans="1:7">
      <c r="A89" s="66"/>
      <c r="B89" s="38"/>
      <c r="C89" s="38"/>
      <c r="D89" s="38"/>
      <c r="E89" s="38"/>
      <c r="F89" s="38"/>
      <c r="G89" s="38"/>
    </row>
    <row r="90" spans="1:7">
      <c r="A90" s="66"/>
      <c r="B90" s="38"/>
      <c r="C90" s="38"/>
      <c r="D90" s="38"/>
      <c r="E90" s="38"/>
      <c r="F90" s="38"/>
      <c r="G90" s="38"/>
    </row>
    <row r="91" spans="1:7">
      <c r="A91" s="66"/>
      <c r="B91" s="38"/>
      <c r="C91" s="38"/>
      <c r="D91" s="38"/>
      <c r="E91" s="38"/>
      <c r="F91" s="38"/>
      <c r="G91" s="38"/>
    </row>
    <row r="92" spans="1:7">
      <c r="A92" s="66"/>
      <c r="B92" s="38"/>
      <c r="C92" s="38"/>
      <c r="D92" s="38"/>
      <c r="E92" s="38"/>
      <c r="F92" s="38"/>
      <c r="G92" s="38"/>
    </row>
    <row r="93" spans="1:7">
      <c r="A93" s="66"/>
      <c r="B93" s="38"/>
      <c r="C93" s="38"/>
      <c r="D93" s="38"/>
      <c r="E93" s="38"/>
      <c r="F93" s="38"/>
      <c r="G93" s="38"/>
    </row>
    <row r="94" spans="1:7">
      <c r="A94" s="66"/>
      <c r="B94" s="38"/>
      <c r="C94" s="38"/>
      <c r="D94" s="38"/>
      <c r="E94" s="38"/>
      <c r="F94" s="38"/>
      <c r="G94" s="38"/>
    </row>
    <row r="95" spans="1:7">
      <c r="A95" s="66"/>
      <c r="B95" s="38"/>
      <c r="C95" s="38"/>
      <c r="D95" s="38"/>
      <c r="E95" s="38"/>
      <c r="F95" s="38"/>
      <c r="G95" s="38"/>
    </row>
    <row r="96" spans="1:7">
      <c r="A96" s="66"/>
      <c r="B96" s="38"/>
      <c r="C96" s="38"/>
      <c r="D96" s="38"/>
      <c r="E96" s="38"/>
      <c r="F96" s="38"/>
      <c r="G96" s="38"/>
    </row>
    <row r="97" spans="1:8">
      <c r="A97" s="67" t="s">
        <v>15</v>
      </c>
      <c r="B97" s="53" t="s">
        <v>94</v>
      </c>
      <c r="C97" s="53" t="s">
        <v>100</v>
      </c>
      <c r="D97" s="53" t="s">
        <v>157</v>
      </c>
      <c r="E97" s="53" t="s">
        <v>170</v>
      </c>
      <c r="F97" s="53" t="s">
        <v>178</v>
      </c>
      <c r="G97" s="53"/>
      <c r="H97" s="53" t="s">
        <v>191</v>
      </c>
    </row>
    <row r="98" spans="1:8">
      <c r="A98" s="11"/>
      <c r="B98" s="46"/>
      <c r="C98" s="46"/>
      <c r="D98" s="46"/>
      <c r="E98" s="46"/>
      <c r="F98" s="46"/>
      <c r="G98" s="46"/>
      <c r="H98" s="46"/>
    </row>
    <row r="99" spans="1:8">
      <c r="A99" s="1"/>
      <c r="F99" s="47"/>
      <c r="G99" s="47"/>
      <c r="H99" s="47"/>
    </row>
    <row r="100" spans="1:8">
      <c r="A100" s="4" t="s">
        <v>8</v>
      </c>
      <c r="B100" s="158">
        <f>SUM(B101,B102,B107,B124,B130,B131)</f>
        <v>99574</v>
      </c>
      <c r="C100" s="158">
        <f>SUM(C101,C102,C107,C124,C130,C131)</f>
        <v>98218</v>
      </c>
      <c r="D100" s="158">
        <f>SUM(D101,D102,D107,D124,D130,D131,D123)</f>
        <v>99772</v>
      </c>
      <c r="E100" s="158">
        <f>SUM(E101,E102,E107,E124,E130,E131)</f>
        <v>97759</v>
      </c>
      <c r="F100" s="187">
        <f>SUM(F101,F102,F107,F124,F130,F131,F123)</f>
        <v>97160</v>
      </c>
      <c r="G100" s="187"/>
      <c r="H100" s="187">
        <f>SUM(H101,H102,H107,H124,H130,H131,H123)</f>
        <v>95882</v>
      </c>
    </row>
    <row r="101" spans="1:8">
      <c r="A101" s="4" t="s">
        <v>43</v>
      </c>
      <c r="B101" s="37">
        <v>6364</v>
      </c>
      <c r="C101" s="37">
        <v>6161</v>
      </c>
      <c r="D101" s="37">
        <v>6487</v>
      </c>
      <c r="E101" s="37">
        <v>6368</v>
      </c>
      <c r="F101" s="37">
        <v>6105</v>
      </c>
      <c r="G101" s="37"/>
      <c r="H101" s="37">
        <v>4703</v>
      </c>
    </row>
    <row r="102" spans="1:8">
      <c r="A102" s="4" t="s">
        <v>21</v>
      </c>
      <c r="B102" s="37">
        <f t="shared" ref="B102:H102" si="4">SUM(B103:B106)</f>
        <v>37320</v>
      </c>
      <c r="C102" s="37">
        <f t="shared" si="4"/>
        <v>36248</v>
      </c>
      <c r="D102" s="37">
        <f t="shared" si="4"/>
        <v>35707</v>
      </c>
      <c r="E102" s="37">
        <f t="shared" si="4"/>
        <v>35979</v>
      </c>
      <c r="F102" s="37">
        <f t="shared" si="4"/>
        <v>36679</v>
      </c>
      <c r="G102" s="37"/>
      <c r="H102" s="37">
        <f t="shared" si="4"/>
        <v>37034</v>
      </c>
    </row>
    <row r="103" spans="1:8">
      <c r="A103" s="3" t="s">
        <v>199</v>
      </c>
      <c r="B103" s="70">
        <v>25716</v>
      </c>
      <c r="C103" s="70">
        <v>25214</v>
      </c>
      <c r="D103" s="70">
        <v>25087</v>
      </c>
      <c r="E103" s="53">
        <v>25335</v>
      </c>
      <c r="F103" s="38">
        <v>25976</v>
      </c>
      <c r="G103" s="38"/>
      <c r="H103" s="38">
        <v>26282</v>
      </c>
    </row>
    <row r="104" spans="1:8">
      <c r="A104" s="3" t="s">
        <v>200</v>
      </c>
      <c r="B104" s="70">
        <v>11398</v>
      </c>
      <c r="C104" s="70">
        <v>10817</v>
      </c>
      <c r="D104" s="70">
        <v>10390</v>
      </c>
      <c r="E104" s="53">
        <v>10431</v>
      </c>
      <c r="F104" s="38">
        <v>10475</v>
      </c>
      <c r="G104" s="38"/>
      <c r="H104" s="38">
        <v>10552</v>
      </c>
    </row>
    <row r="105" spans="1:8">
      <c r="A105" s="3" t="s">
        <v>201</v>
      </c>
      <c r="B105" s="70">
        <v>88</v>
      </c>
      <c r="C105" s="70">
        <v>84</v>
      </c>
      <c r="D105" s="70">
        <v>104</v>
      </c>
      <c r="E105" s="185">
        <v>92</v>
      </c>
      <c r="F105" s="38">
        <v>79</v>
      </c>
      <c r="G105" s="38"/>
      <c r="H105" s="188">
        <v>67</v>
      </c>
    </row>
    <row r="106" spans="1:8">
      <c r="A106" s="3" t="s">
        <v>202</v>
      </c>
      <c r="B106" s="70">
        <v>118</v>
      </c>
      <c r="C106" s="70">
        <v>133</v>
      </c>
      <c r="D106" s="70">
        <v>126</v>
      </c>
      <c r="E106" s="70">
        <v>121</v>
      </c>
      <c r="F106" s="38">
        <v>149</v>
      </c>
      <c r="G106" s="38"/>
      <c r="H106" s="188">
        <v>133</v>
      </c>
    </row>
    <row r="107" spans="1:8">
      <c r="A107" s="4" t="s">
        <v>24</v>
      </c>
      <c r="B107" s="37">
        <f>SUM(B108,B112,B117,B122)</f>
        <v>40037</v>
      </c>
      <c r="C107" s="37">
        <f t="shared" ref="C107:H107" si="5">SUM(C108,C112,C117,C122)</f>
        <v>39923</v>
      </c>
      <c r="D107" s="37">
        <f t="shared" si="5"/>
        <v>38839</v>
      </c>
      <c r="E107" s="37">
        <f t="shared" si="5"/>
        <v>37027</v>
      </c>
      <c r="F107" s="37">
        <f t="shared" si="5"/>
        <v>35322</v>
      </c>
      <c r="G107" s="37"/>
      <c r="H107" s="37">
        <f t="shared" si="5"/>
        <v>34445</v>
      </c>
    </row>
    <row r="108" spans="1:8">
      <c r="A108" s="4" t="s">
        <v>25</v>
      </c>
      <c r="B108" s="178">
        <v>21123</v>
      </c>
      <c r="C108" s="178">
        <v>21174</v>
      </c>
      <c r="D108" s="178">
        <v>20521</v>
      </c>
      <c r="E108" s="78">
        <v>19241</v>
      </c>
      <c r="F108" s="37">
        <v>17631</v>
      </c>
      <c r="G108" s="37"/>
      <c r="H108" s="37">
        <v>16593</v>
      </c>
    </row>
    <row r="109" spans="1:8">
      <c r="A109" s="3" t="s">
        <v>203</v>
      </c>
      <c r="B109" s="70">
        <v>2243</v>
      </c>
      <c r="C109" s="70">
        <v>2098</v>
      </c>
      <c r="D109" s="70">
        <v>1873</v>
      </c>
      <c r="E109" s="70">
        <v>1643</v>
      </c>
      <c r="F109" s="38">
        <v>1430</v>
      </c>
      <c r="G109" s="38"/>
      <c r="H109" s="38">
        <v>1293</v>
      </c>
    </row>
    <row r="110" spans="1:8">
      <c r="A110" s="3" t="s">
        <v>81</v>
      </c>
      <c r="B110" s="70">
        <v>461</v>
      </c>
      <c r="C110" s="70">
        <v>489</v>
      </c>
      <c r="D110" s="70">
        <v>487</v>
      </c>
      <c r="E110" s="70">
        <v>476</v>
      </c>
      <c r="F110" s="38">
        <v>496</v>
      </c>
      <c r="G110" s="38"/>
      <c r="H110" s="188">
        <v>474</v>
      </c>
    </row>
    <row r="111" spans="1:8">
      <c r="A111" s="3" t="s">
        <v>82</v>
      </c>
      <c r="B111" s="70">
        <v>96</v>
      </c>
      <c r="C111" s="70">
        <v>90</v>
      </c>
      <c r="D111" s="70">
        <v>104</v>
      </c>
      <c r="E111" s="70">
        <v>113</v>
      </c>
      <c r="F111" s="38">
        <v>129</v>
      </c>
      <c r="G111" s="38"/>
      <c r="H111" s="188">
        <v>125</v>
      </c>
    </row>
    <row r="112" spans="1:8">
      <c r="A112" s="4" t="s">
        <v>27</v>
      </c>
      <c r="B112" s="78">
        <v>8902</v>
      </c>
      <c r="C112" s="78">
        <v>8828</v>
      </c>
      <c r="D112" s="78">
        <v>8890</v>
      </c>
      <c r="E112" s="78">
        <v>8948</v>
      </c>
      <c r="F112" s="37">
        <v>8850</v>
      </c>
      <c r="G112" s="37"/>
      <c r="H112" s="37">
        <v>8232</v>
      </c>
    </row>
    <row r="113" spans="1:8">
      <c r="A113" s="3" t="s">
        <v>203</v>
      </c>
      <c r="B113" s="70">
        <v>1270</v>
      </c>
      <c r="C113" s="70">
        <v>1329</v>
      </c>
      <c r="D113" s="70">
        <v>1317</v>
      </c>
      <c r="E113" s="70">
        <v>1348</v>
      </c>
      <c r="F113" s="38">
        <v>1244</v>
      </c>
      <c r="G113" s="38"/>
      <c r="H113" s="38">
        <v>1122</v>
      </c>
    </row>
    <row r="114" spans="1:8">
      <c r="A114" s="3" t="s">
        <v>84</v>
      </c>
      <c r="B114" s="75">
        <v>932</v>
      </c>
      <c r="C114" s="75">
        <v>909</v>
      </c>
      <c r="D114" s="75">
        <v>887</v>
      </c>
      <c r="E114" s="70">
        <v>857</v>
      </c>
      <c r="F114" s="38">
        <v>900</v>
      </c>
      <c r="G114" s="38"/>
      <c r="H114" s="38">
        <v>972</v>
      </c>
    </row>
    <row r="115" spans="1:8">
      <c r="A115" s="3" t="s">
        <v>85</v>
      </c>
      <c r="B115" s="75">
        <v>351</v>
      </c>
      <c r="C115" s="75">
        <v>327</v>
      </c>
      <c r="D115" s="75">
        <v>309</v>
      </c>
      <c r="E115" s="70">
        <v>332</v>
      </c>
      <c r="F115" s="38">
        <v>375</v>
      </c>
      <c r="G115" s="38"/>
      <c r="H115" s="188">
        <v>369</v>
      </c>
    </row>
    <row r="116" spans="1:8">
      <c r="A116" s="3" t="s">
        <v>82</v>
      </c>
      <c r="B116" s="70">
        <v>0</v>
      </c>
      <c r="C116" s="70">
        <v>0</v>
      </c>
      <c r="D116" s="70">
        <v>0</v>
      </c>
      <c r="E116" s="70">
        <v>0</v>
      </c>
      <c r="F116" s="70">
        <v>0</v>
      </c>
      <c r="H116" s="70">
        <v>0</v>
      </c>
    </row>
    <row r="117" spans="1:8">
      <c r="A117" s="4" t="s">
        <v>28</v>
      </c>
      <c r="B117" s="78">
        <v>8418</v>
      </c>
      <c r="C117" s="78">
        <v>8402</v>
      </c>
      <c r="D117" s="78">
        <v>7894</v>
      </c>
      <c r="E117" s="78">
        <v>7285</v>
      </c>
      <c r="F117" s="37">
        <v>7239</v>
      </c>
      <c r="G117" s="37"/>
      <c r="H117" s="37">
        <v>7922</v>
      </c>
    </row>
    <row r="118" spans="1:8">
      <c r="A118" s="3" t="s">
        <v>58</v>
      </c>
      <c r="B118" s="70">
        <v>7092</v>
      </c>
      <c r="C118" s="70">
        <v>6893</v>
      </c>
      <c r="D118" s="70">
        <v>6708</v>
      </c>
      <c r="E118" s="70">
        <v>6015</v>
      </c>
      <c r="F118" s="38">
        <v>5971</v>
      </c>
      <c r="G118" s="38"/>
      <c r="H118" s="38">
        <v>6281</v>
      </c>
    </row>
    <row r="119" spans="1:8">
      <c r="A119" s="3" t="s">
        <v>86</v>
      </c>
      <c r="B119" s="70">
        <v>445</v>
      </c>
      <c r="C119" s="70">
        <v>322</v>
      </c>
      <c r="D119" s="70">
        <v>358</v>
      </c>
      <c r="E119" s="70">
        <v>342</v>
      </c>
      <c r="F119" s="38">
        <v>256</v>
      </c>
      <c r="G119" s="38"/>
      <c r="H119" s="38">
        <v>434</v>
      </c>
    </row>
    <row r="120" spans="1:8">
      <c r="A120" s="3" t="s">
        <v>87</v>
      </c>
      <c r="B120" s="70">
        <v>0</v>
      </c>
      <c r="C120" s="70">
        <v>0</v>
      </c>
      <c r="D120" s="70">
        <v>0</v>
      </c>
      <c r="E120" s="70">
        <v>0</v>
      </c>
      <c r="F120" s="70">
        <v>0</v>
      </c>
      <c r="H120" s="70">
        <v>0</v>
      </c>
    </row>
    <row r="121" spans="1:8">
      <c r="A121" s="3" t="s">
        <v>88</v>
      </c>
      <c r="B121" s="75">
        <v>881</v>
      </c>
      <c r="C121" s="75">
        <v>1187</v>
      </c>
      <c r="D121" s="75">
        <v>1126</v>
      </c>
      <c r="E121" s="70">
        <v>928</v>
      </c>
      <c r="F121" s="38">
        <v>1012</v>
      </c>
      <c r="G121" s="38"/>
      <c r="H121" s="188">
        <v>1207</v>
      </c>
    </row>
    <row r="122" spans="1:8" ht="13.5">
      <c r="A122" s="16" t="s">
        <v>204</v>
      </c>
      <c r="B122" s="78">
        <v>1594</v>
      </c>
      <c r="C122" s="78">
        <v>1519</v>
      </c>
      <c r="D122" s="78">
        <v>1534</v>
      </c>
      <c r="E122" s="78">
        <v>1553</v>
      </c>
      <c r="F122" s="37">
        <v>1602</v>
      </c>
      <c r="G122" s="37"/>
      <c r="H122" s="37">
        <v>1698</v>
      </c>
    </row>
    <row r="123" spans="1:8">
      <c r="A123" s="16" t="s">
        <v>95</v>
      </c>
      <c r="B123" s="78">
        <v>442</v>
      </c>
      <c r="C123" s="78">
        <v>197</v>
      </c>
      <c r="D123" s="78">
        <v>115</v>
      </c>
      <c r="E123" s="78">
        <v>0</v>
      </c>
      <c r="F123" s="78">
        <v>166</v>
      </c>
      <c r="G123" s="78"/>
      <c r="H123" s="189">
        <v>148</v>
      </c>
    </row>
    <row r="124" spans="1:8">
      <c r="A124" s="4" t="s">
        <v>29</v>
      </c>
      <c r="B124" s="78">
        <f>SUM(B125:B129)</f>
        <v>5294</v>
      </c>
      <c r="C124" s="78">
        <f>SUM(C125:C129)</f>
        <v>5278</v>
      </c>
      <c r="D124" s="78">
        <f>SUM(D125:D129)</f>
        <v>5615</v>
      </c>
      <c r="E124" s="78">
        <v>5742</v>
      </c>
      <c r="F124" s="37">
        <v>5459</v>
      </c>
      <c r="G124" s="37"/>
      <c r="H124" s="37">
        <v>5097</v>
      </c>
    </row>
    <row r="125" spans="1:8">
      <c r="A125" s="3" t="s">
        <v>39</v>
      </c>
      <c r="B125" s="70">
        <v>424</v>
      </c>
      <c r="C125" s="70">
        <v>504</v>
      </c>
      <c r="D125" s="70">
        <v>363</v>
      </c>
      <c r="E125" s="70">
        <v>405</v>
      </c>
      <c r="F125" s="38">
        <v>282</v>
      </c>
      <c r="G125" s="38"/>
      <c r="H125" s="38">
        <v>87</v>
      </c>
    </row>
    <row r="126" spans="1:8">
      <c r="A126" s="3" t="s">
        <v>40</v>
      </c>
      <c r="B126" s="70">
        <v>922</v>
      </c>
      <c r="C126" s="70">
        <v>748</v>
      </c>
      <c r="D126" s="70">
        <v>945</v>
      </c>
      <c r="E126" s="70">
        <v>901</v>
      </c>
      <c r="F126" s="38">
        <v>846</v>
      </c>
      <c r="G126" s="38"/>
      <c r="H126" s="38">
        <v>569</v>
      </c>
    </row>
    <row r="127" spans="1:8">
      <c r="A127" s="3" t="s">
        <v>41</v>
      </c>
      <c r="B127" s="70">
        <v>3638</v>
      </c>
      <c r="C127" s="70">
        <v>3597</v>
      </c>
      <c r="D127" s="70">
        <v>3696</v>
      </c>
      <c r="E127" s="70">
        <v>3580</v>
      </c>
      <c r="F127" s="38">
        <v>3395</v>
      </c>
      <c r="G127" s="38"/>
      <c r="H127" s="38">
        <v>3504</v>
      </c>
    </row>
    <row r="128" spans="1:8">
      <c r="A128" s="3" t="s">
        <v>57</v>
      </c>
      <c r="B128" s="70">
        <v>310</v>
      </c>
      <c r="C128" s="70">
        <v>429</v>
      </c>
      <c r="D128" s="70">
        <v>611</v>
      </c>
      <c r="E128" s="70">
        <v>856</v>
      </c>
      <c r="F128" s="38">
        <v>936</v>
      </c>
      <c r="G128" s="38"/>
      <c r="H128" s="38">
        <v>937</v>
      </c>
    </row>
    <row r="129" spans="1:8">
      <c r="A129" s="3" t="s">
        <v>89</v>
      </c>
      <c r="B129" s="70">
        <v>0</v>
      </c>
      <c r="C129" s="70">
        <v>0</v>
      </c>
      <c r="D129" s="70">
        <v>0</v>
      </c>
      <c r="E129" s="70">
        <v>0</v>
      </c>
      <c r="F129" s="70">
        <v>0</v>
      </c>
      <c r="H129" s="70">
        <v>0</v>
      </c>
    </row>
    <row r="130" spans="1:8">
      <c r="A130" s="10" t="s">
        <v>32</v>
      </c>
      <c r="B130" s="78">
        <v>1350</v>
      </c>
      <c r="C130" s="78">
        <v>1241</v>
      </c>
      <c r="D130" s="78">
        <v>1181</v>
      </c>
      <c r="E130" s="78">
        <v>1113</v>
      </c>
      <c r="F130" s="37">
        <v>1077</v>
      </c>
      <c r="G130" s="37"/>
      <c r="H130" s="37">
        <v>1111</v>
      </c>
    </row>
    <row r="131" spans="1:8">
      <c r="A131" s="4" t="s">
        <v>33</v>
      </c>
      <c r="B131" s="78">
        <f>SUM(B132:B135)</f>
        <v>9209</v>
      </c>
      <c r="C131" s="78">
        <f>SUM(C132:C135)</f>
        <v>9367</v>
      </c>
      <c r="D131" s="78">
        <f>SUM(D132:D135)</f>
        <v>11828</v>
      </c>
      <c r="E131" s="78">
        <f>SUM(E132:E134)</f>
        <v>11530</v>
      </c>
      <c r="F131" s="78">
        <f>SUM(F132:F134)</f>
        <v>12352</v>
      </c>
      <c r="G131" s="78"/>
      <c r="H131" s="78">
        <f>SUM(H132:H134)</f>
        <v>13344</v>
      </c>
    </row>
    <row r="132" spans="1:8">
      <c r="A132" s="3" t="s">
        <v>34</v>
      </c>
      <c r="B132" s="70">
        <v>3385</v>
      </c>
      <c r="C132" s="70">
        <v>6304</v>
      </c>
      <c r="D132" s="70">
        <v>8164</v>
      </c>
      <c r="E132" s="70">
        <v>7459</v>
      </c>
      <c r="F132" s="21">
        <v>7704</v>
      </c>
      <c r="G132" s="21"/>
      <c r="H132" s="188">
        <v>7893</v>
      </c>
    </row>
    <row r="133" spans="1:8">
      <c r="A133" s="3" t="s">
        <v>35</v>
      </c>
      <c r="B133" s="70">
        <v>2748</v>
      </c>
      <c r="C133" s="70">
        <v>0</v>
      </c>
      <c r="D133" s="70">
        <v>0</v>
      </c>
      <c r="E133" s="70">
        <v>0</v>
      </c>
      <c r="F133" s="75">
        <v>0</v>
      </c>
      <c r="G133" s="75"/>
      <c r="H133" s="75">
        <v>0</v>
      </c>
    </row>
    <row r="134" spans="1:8">
      <c r="A134" s="3" t="s">
        <v>36</v>
      </c>
      <c r="B134" s="70">
        <v>3076</v>
      </c>
      <c r="C134" s="70">
        <v>3063</v>
      </c>
      <c r="D134" s="70">
        <v>3664</v>
      </c>
      <c r="E134" s="70">
        <v>4071</v>
      </c>
      <c r="F134" s="21">
        <v>4648</v>
      </c>
      <c r="G134" s="21"/>
      <c r="H134" s="188">
        <v>5451</v>
      </c>
    </row>
    <row r="135" spans="1:8">
      <c r="A135" s="20" t="s">
        <v>37</v>
      </c>
      <c r="B135" s="70">
        <v>0</v>
      </c>
      <c r="C135" s="70">
        <v>0</v>
      </c>
      <c r="D135" s="70">
        <v>0</v>
      </c>
      <c r="E135" s="70">
        <v>0</v>
      </c>
      <c r="F135" s="70">
        <v>0</v>
      </c>
      <c r="H135" s="70">
        <v>0</v>
      </c>
    </row>
    <row r="136" spans="1:8">
      <c r="A136" s="11"/>
      <c r="B136" s="45"/>
      <c r="C136" s="45"/>
      <c r="D136" s="45"/>
      <c r="E136" s="45"/>
      <c r="F136" s="45"/>
      <c r="G136" s="45"/>
      <c r="H136" s="46"/>
    </row>
  </sheetData>
  <protectedRanges>
    <protectedRange sqref="B11:C11 C101:D101" name="Rango1_1"/>
    <protectedRange sqref="B18:C18 C108:D108" name="Rango1_1_1"/>
  </protectedRanges>
  <phoneticPr fontId="3" type="noConversion"/>
  <dataValidations count="1">
    <dataValidation type="whole" operator="equal" allowBlank="1" showInputMessage="1" showErrorMessage="1" error="No pueden existir alumnos externos." prompt="No pueden existir alumnos externos." sqref="I10" xr:uid="{00000000-0002-0000-0600-000000000000}">
      <formula1>K10+L10</formula1>
    </dataValidation>
  </dataValidation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-0.499984740745262"/>
  </sheetPr>
  <dimension ref="A1:IG120"/>
  <sheetViews>
    <sheetView showGridLines="0" zoomScaleNormal="100" zoomScaleSheetLayoutView="100" workbookViewId="0">
      <selection sqref="A1:H42"/>
    </sheetView>
  </sheetViews>
  <sheetFormatPr baseColWidth="10" defaultColWidth="11" defaultRowHeight="11.5"/>
  <cols>
    <col min="1" max="1" width="38" style="68" customWidth="1"/>
    <col min="2" max="2" width="8.58203125" style="70" hidden="1" customWidth="1"/>
    <col min="3" max="8" width="8.33203125" style="70" customWidth="1"/>
    <col min="9" max="9" width="8.83203125" style="68" customWidth="1"/>
    <col min="10" max="10" width="7.33203125" style="68" customWidth="1"/>
    <col min="11" max="11" width="7.5" style="68" customWidth="1"/>
    <col min="12" max="16384" width="11" style="68"/>
  </cols>
  <sheetData>
    <row r="1" spans="1:10" s="126" customFormat="1" ht="15" customHeight="1">
      <c r="A1" s="227" t="s">
        <v>266</v>
      </c>
      <c r="B1" s="37"/>
      <c r="C1" s="37"/>
      <c r="D1" s="37"/>
      <c r="E1" s="37"/>
      <c r="F1" s="37"/>
      <c r="G1" s="37"/>
      <c r="H1" s="78"/>
    </row>
    <row r="2" spans="1:10" ht="15" customHeight="1">
      <c r="A2" s="16"/>
      <c r="B2" s="18"/>
      <c r="C2" s="18"/>
      <c r="D2" s="18"/>
      <c r="E2" s="18"/>
      <c r="F2" s="18"/>
      <c r="G2" s="18"/>
      <c r="H2" s="125"/>
    </row>
    <row r="3" spans="1:10" ht="15" customHeight="1">
      <c r="A3" s="1"/>
      <c r="B3" s="19"/>
      <c r="C3" s="19"/>
      <c r="D3" s="19"/>
      <c r="E3" s="19"/>
      <c r="F3" s="19"/>
      <c r="G3" s="19"/>
      <c r="H3" s="47" t="s">
        <v>16</v>
      </c>
    </row>
    <row r="4" spans="1:10" ht="5.15" customHeight="1">
      <c r="A4" s="1"/>
      <c r="B4" s="19"/>
      <c r="C4" s="19"/>
      <c r="D4" s="19"/>
      <c r="E4" s="19"/>
      <c r="F4" s="19"/>
      <c r="G4" s="19"/>
      <c r="H4" s="47"/>
    </row>
    <row r="5" spans="1:10" ht="5.15" customHeight="1">
      <c r="A5" s="228"/>
      <c r="B5" s="228"/>
      <c r="C5" s="228"/>
      <c r="D5" s="228"/>
      <c r="E5" s="228"/>
      <c r="F5" s="228"/>
      <c r="G5" s="228"/>
      <c r="H5" s="228"/>
    </row>
    <row r="6" spans="1:10" ht="15" customHeight="1">
      <c r="A6" s="281" t="s">
        <v>15</v>
      </c>
      <c r="B6" s="281" t="s">
        <v>100</v>
      </c>
      <c r="C6" s="285" t="s">
        <v>157</v>
      </c>
      <c r="D6" s="285" t="s">
        <v>170</v>
      </c>
      <c r="E6" s="285" t="s">
        <v>178</v>
      </c>
      <c r="F6" s="285" t="s">
        <v>191</v>
      </c>
      <c r="G6" s="285" t="s">
        <v>213</v>
      </c>
      <c r="H6" s="285" t="s">
        <v>242</v>
      </c>
    </row>
    <row r="7" spans="1:10" ht="5.15" customHeight="1">
      <c r="A7" s="228"/>
      <c r="B7" s="228"/>
      <c r="C7" s="228"/>
      <c r="D7" s="228"/>
      <c r="E7" s="228"/>
      <c r="F7" s="228"/>
      <c r="G7" s="228"/>
      <c r="H7" s="228"/>
    </row>
    <row r="8" spans="1:10" ht="5.15" customHeight="1">
      <c r="A8" s="40"/>
      <c r="F8" s="75"/>
      <c r="G8" s="75"/>
    </row>
    <row r="9" spans="1:10" s="93" customFormat="1" ht="14.15" customHeight="1">
      <c r="A9" s="230" t="s">
        <v>8</v>
      </c>
      <c r="B9" s="228">
        <v>48994</v>
      </c>
      <c r="C9" s="232">
        <v>50107</v>
      </c>
      <c r="D9" s="232">
        <v>48654</v>
      </c>
      <c r="E9" s="232">
        <v>48958</v>
      </c>
      <c r="F9" s="232">
        <v>48777</v>
      </c>
      <c r="G9" s="232">
        <v>39140</v>
      </c>
      <c r="H9" s="232">
        <v>41721</v>
      </c>
      <c r="I9" s="169"/>
    </row>
    <row r="10" spans="1:10" s="93" customFormat="1" ht="14.15" customHeight="1">
      <c r="A10" s="43" t="s">
        <v>261</v>
      </c>
      <c r="B10" s="242"/>
      <c r="C10" s="242" t="s">
        <v>155</v>
      </c>
      <c r="D10" s="70" t="s">
        <v>155</v>
      </c>
      <c r="E10" s="70" t="s">
        <v>155</v>
      </c>
      <c r="F10" s="75" t="s">
        <v>155</v>
      </c>
      <c r="G10" s="75" t="s">
        <v>155</v>
      </c>
      <c r="H10" s="6">
        <v>3657</v>
      </c>
      <c r="I10" s="70"/>
    </row>
    <row r="11" spans="1:10" ht="14.15" customHeight="1">
      <c r="A11" s="43" t="s">
        <v>43</v>
      </c>
      <c r="B11" s="242">
        <v>3019</v>
      </c>
      <c r="C11" s="242">
        <v>3086</v>
      </c>
      <c r="D11" s="70">
        <v>3157</v>
      </c>
      <c r="E11" s="70">
        <v>2956</v>
      </c>
      <c r="F11" s="75">
        <v>2364</v>
      </c>
      <c r="G11" s="75">
        <v>2334</v>
      </c>
      <c r="H11" s="6">
        <v>2212</v>
      </c>
    </row>
    <row r="12" spans="1:10" ht="14.15" customHeight="1">
      <c r="A12" s="43" t="s">
        <v>21</v>
      </c>
      <c r="B12" s="242">
        <v>17534</v>
      </c>
      <c r="C12" s="242">
        <v>17376</v>
      </c>
      <c r="D12" s="242">
        <v>17522</v>
      </c>
      <c r="E12" s="242">
        <v>17930</v>
      </c>
      <c r="F12" s="242">
        <v>18095</v>
      </c>
      <c r="G12" s="242">
        <v>18263</v>
      </c>
      <c r="H12" s="242">
        <v>18058</v>
      </c>
    </row>
    <row r="13" spans="1:10" ht="14.15" customHeight="1">
      <c r="A13" s="43" t="s">
        <v>205</v>
      </c>
      <c r="B13" s="70">
        <v>12217</v>
      </c>
      <c r="C13" s="70">
        <v>12277</v>
      </c>
      <c r="D13" s="70">
        <v>12368</v>
      </c>
      <c r="E13" s="70">
        <v>12672</v>
      </c>
      <c r="F13" s="75">
        <v>12837</v>
      </c>
      <c r="G13" s="75">
        <v>17304</v>
      </c>
      <c r="H13" s="6">
        <v>12859</v>
      </c>
      <c r="J13" s="179"/>
    </row>
    <row r="14" spans="1:10" ht="14.15" customHeight="1">
      <c r="A14" s="43" t="s">
        <v>206</v>
      </c>
      <c r="B14" s="70">
        <v>5178</v>
      </c>
      <c r="C14" s="70">
        <v>4953</v>
      </c>
      <c r="D14" s="70">
        <v>5016</v>
      </c>
      <c r="E14" s="70">
        <v>5100</v>
      </c>
      <c r="F14" s="75">
        <v>5125</v>
      </c>
      <c r="G14" s="75">
        <v>828</v>
      </c>
      <c r="H14" s="6">
        <v>5199</v>
      </c>
    </row>
    <row r="15" spans="1:10" ht="14.15" customHeight="1">
      <c r="A15" s="43" t="s">
        <v>239</v>
      </c>
      <c r="B15" s="70">
        <v>47</v>
      </c>
      <c r="C15" s="70">
        <v>59</v>
      </c>
      <c r="D15" s="70">
        <v>58</v>
      </c>
      <c r="E15" s="70">
        <v>49</v>
      </c>
      <c r="F15" s="75">
        <v>43</v>
      </c>
      <c r="G15" s="75">
        <v>41</v>
      </c>
      <c r="H15" s="6" t="s">
        <v>155</v>
      </c>
      <c r="I15" s="6"/>
    </row>
    <row r="16" spans="1:10" ht="14.15" customHeight="1">
      <c r="A16" s="43" t="s">
        <v>207</v>
      </c>
      <c r="B16" s="70">
        <v>92</v>
      </c>
      <c r="C16" s="70">
        <v>87</v>
      </c>
      <c r="D16" s="70">
        <v>80</v>
      </c>
      <c r="E16" s="70">
        <v>109</v>
      </c>
      <c r="F16" s="75">
        <v>90</v>
      </c>
      <c r="G16" s="75">
        <v>90</v>
      </c>
      <c r="H16" s="6" t="s">
        <v>155</v>
      </c>
      <c r="I16" s="6"/>
    </row>
    <row r="17" spans="1:11" ht="14.15" customHeight="1">
      <c r="A17" s="43" t="s">
        <v>24</v>
      </c>
      <c r="B17" s="70">
        <v>20294</v>
      </c>
      <c r="C17" s="70">
        <v>19485</v>
      </c>
      <c r="D17" s="70">
        <v>18387</v>
      </c>
      <c r="E17" s="70">
        <v>17696</v>
      </c>
      <c r="F17" s="70">
        <v>17090</v>
      </c>
      <c r="G17" s="70">
        <v>17073</v>
      </c>
      <c r="H17" s="70">
        <v>15217</v>
      </c>
    </row>
    <row r="18" spans="1:11" ht="14.15" customHeight="1">
      <c r="A18" s="43" t="s">
        <v>171</v>
      </c>
      <c r="B18" s="242">
        <v>10324</v>
      </c>
      <c r="C18" s="242">
        <v>9893</v>
      </c>
      <c r="D18" s="70">
        <v>9291</v>
      </c>
      <c r="E18" s="70">
        <v>8479</v>
      </c>
      <c r="F18" s="75">
        <v>8032</v>
      </c>
      <c r="G18" s="75">
        <v>8120</v>
      </c>
      <c r="H18" s="6">
        <v>7948</v>
      </c>
    </row>
    <row r="19" spans="1:11" ht="14.15" customHeight="1">
      <c r="A19" s="43" t="s">
        <v>208</v>
      </c>
      <c r="B19" s="70">
        <v>988</v>
      </c>
      <c r="C19" s="70">
        <v>887</v>
      </c>
      <c r="D19" s="70">
        <v>782</v>
      </c>
      <c r="E19" s="70">
        <v>647</v>
      </c>
      <c r="F19" s="75">
        <v>590</v>
      </c>
      <c r="G19" s="75">
        <v>549</v>
      </c>
      <c r="H19" s="6">
        <v>562</v>
      </c>
    </row>
    <row r="20" spans="1:11" ht="14.15" customHeight="1">
      <c r="A20" s="43" t="s">
        <v>238</v>
      </c>
      <c r="B20" s="70">
        <v>204</v>
      </c>
      <c r="C20" s="70">
        <v>204</v>
      </c>
      <c r="D20" s="70">
        <v>209</v>
      </c>
      <c r="E20" s="70">
        <v>219</v>
      </c>
      <c r="F20" s="75">
        <v>218</v>
      </c>
      <c r="G20" s="75">
        <v>142</v>
      </c>
      <c r="H20" s="6" t="s">
        <v>155</v>
      </c>
    </row>
    <row r="21" spans="1:11" ht="14.15" customHeight="1">
      <c r="A21" s="43" t="s">
        <v>82</v>
      </c>
      <c r="B21" s="70">
        <v>57</v>
      </c>
      <c r="C21" s="70">
        <v>68</v>
      </c>
      <c r="D21" s="70">
        <v>81</v>
      </c>
      <c r="E21" s="70">
        <v>86</v>
      </c>
      <c r="F21" s="75">
        <v>84</v>
      </c>
      <c r="G21" s="75">
        <v>84</v>
      </c>
      <c r="H21" s="6" t="s">
        <v>155</v>
      </c>
    </row>
    <row r="22" spans="1:11" ht="14.15" customHeight="1">
      <c r="A22" s="43" t="s">
        <v>172</v>
      </c>
      <c r="B22" s="38">
        <v>5576</v>
      </c>
      <c r="C22" s="38">
        <v>5598</v>
      </c>
      <c r="D22" s="70">
        <v>5499</v>
      </c>
      <c r="E22" s="70">
        <v>5562</v>
      </c>
      <c r="F22" s="75">
        <v>5167</v>
      </c>
      <c r="G22" s="75">
        <v>4707</v>
      </c>
      <c r="H22" s="6">
        <v>4019</v>
      </c>
    </row>
    <row r="23" spans="1:11" ht="14.15" customHeight="1">
      <c r="A23" s="43" t="s">
        <v>208</v>
      </c>
      <c r="B23" s="70">
        <v>844</v>
      </c>
      <c r="C23" s="70">
        <v>830</v>
      </c>
      <c r="D23" s="70">
        <v>798</v>
      </c>
      <c r="E23" s="70">
        <v>790</v>
      </c>
      <c r="F23" s="75">
        <v>712</v>
      </c>
      <c r="G23" s="75">
        <v>591</v>
      </c>
      <c r="H23" s="6">
        <v>468</v>
      </c>
    </row>
    <row r="24" spans="1:11" ht="14.15" customHeight="1">
      <c r="A24" s="43" t="s">
        <v>84</v>
      </c>
      <c r="B24" s="70">
        <v>548</v>
      </c>
      <c r="C24" s="70">
        <v>542</v>
      </c>
      <c r="D24" s="70">
        <v>539</v>
      </c>
      <c r="E24" s="70">
        <v>590</v>
      </c>
      <c r="F24" s="75">
        <v>647</v>
      </c>
      <c r="G24" s="75">
        <v>665</v>
      </c>
      <c r="H24" s="6">
        <v>701</v>
      </c>
    </row>
    <row r="25" spans="1:11" ht="14.15" customHeight="1">
      <c r="A25" s="43" t="s">
        <v>238</v>
      </c>
      <c r="B25" s="75">
        <v>128</v>
      </c>
      <c r="C25" s="75">
        <v>117</v>
      </c>
      <c r="D25" s="70">
        <v>115</v>
      </c>
      <c r="E25" s="70">
        <v>147</v>
      </c>
      <c r="F25" s="75">
        <v>140</v>
      </c>
      <c r="G25" s="75">
        <v>142</v>
      </c>
      <c r="H25" s="6" t="s">
        <v>155</v>
      </c>
    </row>
    <row r="26" spans="1:11" ht="14.15" customHeight="1">
      <c r="A26" s="43" t="s">
        <v>82</v>
      </c>
      <c r="B26" s="75" t="s">
        <v>154</v>
      </c>
      <c r="C26" s="75" t="s">
        <v>154</v>
      </c>
      <c r="D26" s="75" t="s">
        <v>154</v>
      </c>
      <c r="E26" s="75" t="s">
        <v>154</v>
      </c>
      <c r="F26" s="75" t="s">
        <v>154</v>
      </c>
      <c r="G26" s="75" t="s">
        <v>155</v>
      </c>
      <c r="H26" s="6" t="s">
        <v>155</v>
      </c>
    </row>
    <row r="27" spans="1:11" ht="14.15" customHeight="1">
      <c r="A27" s="43" t="s">
        <v>197</v>
      </c>
      <c r="B27" s="38">
        <v>3018</v>
      </c>
      <c r="C27" s="38">
        <v>2765</v>
      </c>
      <c r="D27" s="70">
        <v>2419</v>
      </c>
      <c r="E27" s="70">
        <v>2516</v>
      </c>
      <c r="F27" s="75">
        <v>2771</v>
      </c>
      <c r="G27" s="75">
        <v>2620</v>
      </c>
      <c r="H27" s="6">
        <v>1984</v>
      </c>
    </row>
    <row r="28" spans="1:11" ht="14.15" customHeight="1">
      <c r="A28" s="43" t="s">
        <v>58</v>
      </c>
      <c r="B28" s="38">
        <v>2254</v>
      </c>
      <c r="C28" s="38">
        <v>951</v>
      </c>
      <c r="D28" s="70">
        <v>1903</v>
      </c>
      <c r="E28" s="70">
        <v>1933</v>
      </c>
      <c r="F28" s="75">
        <v>2027</v>
      </c>
      <c r="G28" s="75">
        <v>2037</v>
      </c>
      <c r="H28" s="6">
        <v>1956</v>
      </c>
    </row>
    <row r="29" spans="1:11" ht="14.15" customHeight="1">
      <c r="A29" s="43" t="s">
        <v>86</v>
      </c>
      <c r="B29" s="70" t="s">
        <v>154</v>
      </c>
      <c r="C29" s="70" t="s">
        <v>154</v>
      </c>
      <c r="D29" s="70" t="s">
        <v>154</v>
      </c>
      <c r="E29" s="70" t="s">
        <v>154</v>
      </c>
      <c r="F29" s="75">
        <v>27</v>
      </c>
      <c r="G29" s="75" t="s">
        <v>154</v>
      </c>
      <c r="H29" s="6">
        <v>28</v>
      </c>
    </row>
    <row r="30" spans="1:11" ht="14.15" customHeight="1">
      <c r="A30" s="43" t="s">
        <v>88</v>
      </c>
      <c r="B30" s="70">
        <v>764</v>
      </c>
      <c r="C30" s="70">
        <v>711</v>
      </c>
      <c r="D30" s="70">
        <v>516</v>
      </c>
      <c r="E30" s="70">
        <v>583</v>
      </c>
      <c r="F30" s="75">
        <v>717</v>
      </c>
      <c r="G30" s="75">
        <v>583</v>
      </c>
      <c r="H30" s="6" t="s">
        <v>155</v>
      </c>
      <c r="I30" s="243"/>
      <c r="J30" s="244"/>
      <c r="K30" s="167"/>
    </row>
    <row r="31" spans="1:11" s="115" customFormat="1" ht="14.15" customHeight="1">
      <c r="A31" s="181" t="s">
        <v>248</v>
      </c>
      <c r="B31" s="242">
        <v>1253</v>
      </c>
      <c r="C31" s="242">
        <v>1229</v>
      </c>
      <c r="D31" s="70">
        <v>1178</v>
      </c>
      <c r="E31" s="70">
        <v>1139</v>
      </c>
      <c r="F31" s="75">
        <v>1120</v>
      </c>
      <c r="G31" s="75">
        <v>1626</v>
      </c>
      <c r="H31" s="6">
        <v>1266</v>
      </c>
      <c r="I31" s="6"/>
      <c r="J31" s="244"/>
      <c r="K31" s="167"/>
    </row>
    <row r="32" spans="1:11" ht="14.15" customHeight="1">
      <c r="A32" s="43" t="s">
        <v>29</v>
      </c>
      <c r="B32" s="70">
        <v>1953</v>
      </c>
      <c r="C32" s="70">
        <v>2274</v>
      </c>
      <c r="D32" s="70">
        <v>2120</v>
      </c>
      <c r="E32" s="70">
        <v>2045</v>
      </c>
      <c r="F32" s="70">
        <v>2185</v>
      </c>
      <c r="G32" s="70">
        <v>776</v>
      </c>
      <c r="H32" s="70">
        <v>2168</v>
      </c>
    </row>
    <row r="33" spans="1:241" ht="14.15" customHeight="1">
      <c r="A33" s="43" t="s">
        <v>39</v>
      </c>
      <c r="B33" s="70">
        <v>38</v>
      </c>
      <c r="C33" s="70">
        <v>24</v>
      </c>
      <c r="D33" s="70">
        <v>4</v>
      </c>
      <c r="E33" s="70">
        <v>6</v>
      </c>
      <c r="F33" s="75">
        <v>4</v>
      </c>
      <c r="G33" s="75" t="s">
        <v>154</v>
      </c>
      <c r="H33" s="6">
        <v>2</v>
      </c>
    </row>
    <row r="34" spans="1:241" ht="14.15" customHeight="1">
      <c r="A34" s="43" t="s">
        <v>40</v>
      </c>
      <c r="B34" s="70">
        <v>81</v>
      </c>
      <c r="C34" s="70">
        <v>63</v>
      </c>
      <c r="D34" s="70">
        <v>40</v>
      </c>
      <c r="E34" s="70">
        <v>34</v>
      </c>
      <c r="F34" s="75">
        <v>31</v>
      </c>
      <c r="G34" s="75">
        <v>25</v>
      </c>
      <c r="H34" s="6">
        <v>34</v>
      </c>
    </row>
    <row r="35" spans="1:241" ht="14.15" customHeight="1">
      <c r="A35" s="43" t="s">
        <v>41</v>
      </c>
      <c r="B35" s="70">
        <v>1747</v>
      </c>
      <c r="C35" s="70">
        <v>1828</v>
      </c>
      <c r="D35" s="70">
        <v>1528</v>
      </c>
      <c r="E35" s="70">
        <v>1423</v>
      </c>
      <c r="F35" s="75">
        <v>1577</v>
      </c>
      <c r="G35" s="75">
        <v>322</v>
      </c>
      <c r="H35" s="6">
        <v>1594</v>
      </c>
    </row>
    <row r="36" spans="1:241" ht="14.15" customHeight="1">
      <c r="A36" s="43" t="s">
        <v>57</v>
      </c>
      <c r="B36" s="70">
        <v>87</v>
      </c>
      <c r="C36" s="70">
        <v>359</v>
      </c>
      <c r="D36" s="70">
        <v>548</v>
      </c>
      <c r="E36" s="70">
        <v>582</v>
      </c>
      <c r="F36" s="75">
        <v>573</v>
      </c>
      <c r="G36" s="75">
        <v>429</v>
      </c>
      <c r="H36" s="6">
        <v>538</v>
      </c>
    </row>
    <row r="37" spans="1:241" ht="14.15" customHeight="1">
      <c r="A37" s="43" t="s">
        <v>32</v>
      </c>
      <c r="B37" s="242">
        <v>419</v>
      </c>
      <c r="C37" s="242">
        <v>397</v>
      </c>
      <c r="D37" s="70">
        <v>365</v>
      </c>
      <c r="E37" s="75">
        <v>358</v>
      </c>
      <c r="F37" s="75">
        <v>365</v>
      </c>
      <c r="G37" s="75">
        <v>352</v>
      </c>
      <c r="H37" s="6">
        <v>322</v>
      </c>
    </row>
    <row r="38" spans="1:241" ht="14.15" customHeight="1">
      <c r="A38" s="300" t="s">
        <v>264</v>
      </c>
      <c r="B38" s="70">
        <v>5652</v>
      </c>
      <c r="C38" s="70">
        <v>7423</v>
      </c>
      <c r="D38" s="70">
        <v>7103</v>
      </c>
      <c r="E38" s="70">
        <v>7877</v>
      </c>
      <c r="F38" s="70">
        <v>8678</v>
      </c>
      <c r="G38" s="70">
        <v>342</v>
      </c>
      <c r="H38" s="70">
        <v>87</v>
      </c>
    </row>
    <row r="39" spans="1:241" ht="5.15" customHeight="1">
      <c r="A39" s="229"/>
      <c r="B39" s="229"/>
      <c r="C39" s="229"/>
      <c r="D39" s="229"/>
      <c r="E39" s="229"/>
      <c r="F39" s="229"/>
      <c r="G39" s="229"/>
      <c r="H39" s="229"/>
    </row>
    <row r="40" spans="1:241" ht="5.15" customHeight="1">
      <c r="A40" s="40"/>
      <c r="B40" s="19"/>
      <c r="C40" s="19"/>
      <c r="D40" s="19"/>
      <c r="E40" s="19"/>
      <c r="F40" s="19"/>
      <c r="G40" s="19"/>
      <c r="H40" s="47"/>
    </row>
    <row r="41" spans="1:241" ht="15" customHeight="1">
      <c r="A41" s="182" t="s">
        <v>76</v>
      </c>
      <c r="B41" s="19"/>
      <c r="C41" s="19"/>
      <c r="D41" s="19"/>
      <c r="E41" s="19"/>
      <c r="F41" s="19"/>
      <c r="G41" s="19"/>
      <c r="H41" s="47"/>
    </row>
    <row r="42" spans="1:241" ht="15" customHeight="1">
      <c r="A42" s="336" t="s">
        <v>7</v>
      </c>
      <c r="B42" s="336"/>
      <c r="C42" s="336"/>
      <c r="D42" s="336"/>
      <c r="E42" s="19"/>
      <c r="F42" s="19"/>
      <c r="G42" s="19"/>
      <c r="H42" s="19"/>
      <c r="I42" s="296"/>
      <c r="N42" s="336"/>
      <c r="O42" s="336"/>
      <c r="P42" s="336"/>
      <c r="Q42" s="336"/>
      <c r="R42" s="336"/>
      <c r="S42" s="336"/>
      <c r="T42" s="336"/>
      <c r="U42" s="336"/>
      <c r="V42" s="336"/>
      <c r="W42" s="336"/>
      <c r="X42" s="336"/>
      <c r="Y42" s="336"/>
      <c r="Z42" s="336"/>
      <c r="AA42" s="336"/>
      <c r="AB42" s="336"/>
      <c r="AC42" s="336"/>
      <c r="AD42" s="336"/>
      <c r="AE42" s="336"/>
      <c r="AF42" s="336"/>
      <c r="AG42" s="336"/>
      <c r="AH42" s="336"/>
      <c r="AI42" s="336"/>
      <c r="AJ42" s="336"/>
      <c r="AK42" s="336"/>
      <c r="AL42" s="336"/>
      <c r="AM42" s="336"/>
      <c r="AN42" s="336"/>
      <c r="AO42" s="336"/>
      <c r="AP42" s="336"/>
      <c r="AQ42" s="336"/>
      <c r="AR42" s="336"/>
      <c r="AS42" s="336"/>
      <c r="AT42" s="336"/>
      <c r="AU42" s="336"/>
      <c r="AV42" s="336"/>
      <c r="AW42" s="336"/>
      <c r="AX42" s="336"/>
      <c r="AY42" s="336"/>
      <c r="AZ42" s="336"/>
      <c r="BA42" s="336"/>
      <c r="BB42" s="336"/>
      <c r="BC42" s="336"/>
      <c r="BD42" s="336"/>
      <c r="BE42" s="336"/>
      <c r="BF42" s="336"/>
      <c r="BG42" s="336"/>
      <c r="BH42" s="336"/>
      <c r="BI42" s="336"/>
      <c r="BJ42" s="336"/>
      <c r="BK42" s="336"/>
      <c r="BL42" s="336"/>
      <c r="BM42" s="336"/>
      <c r="BN42" s="336"/>
      <c r="BO42" s="336"/>
      <c r="BP42" s="336"/>
      <c r="BQ42" s="336"/>
      <c r="BR42" s="336"/>
      <c r="BS42" s="336"/>
      <c r="BT42" s="336"/>
      <c r="BU42" s="336"/>
      <c r="BV42" s="336"/>
      <c r="BW42" s="336"/>
      <c r="BX42" s="336"/>
      <c r="BY42" s="336"/>
      <c r="BZ42" s="336"/>
      <c r="CA42" s="336"/>
      <c r="CB42" s="336"/>
      <c r="CC42" s="336"/>
      <c r="CD42" s="336"/>
      <c r="CE42" s="336"/>
      <c r="CF42" s="336"/>
      <c r="CG42" s="336"/>
      <c r="CH42" s="336"/>
      <c r="CI42" s="336"/>
      <c r="CJ42" s="336"/>
      <c r="CK42" s="336"/>
      <c r="CL42" s="336"/>
      <c r="CM42" s="336"/>
      <c r="CN42" s="336"/>
      <c r="CO42" s="336"/>
      <c r="CP42" s="336"/>
      <c r="CQ42" s="336"/>
      <c r="CR42" s="336"/>
      <c r="CS42" s="336"/>
      <c r="CT42" s="336"/>
      <c r="CU42" s="336"/>
      <c r="CV42" s="336"/>
      <c r="CW42" s="336"/>
      <c r="CX42" s="336"/>
      <c r="CY42" s="336"/>
      <c r="CZ42" s="336"/>
      <c r="DA42" s="336"/>
      <c r="DB42" s="336"/>
      <c r="DC42" s="336"/>
      <c r="DD42" s="336"/>
      <c r="DE42" s="336"/>
      <c r="DF42" s="336"/>
      <c r="DG42" s="336"/>
      <c r="DH42" s="336"/>
      <c r="DI42" s="336"/>
      <c r="DJ42" s="336"/>
      <c r="DK42" s="336"/>
      <c r="DL42" s="336"/>
      <c r="DM42" s="336"/>
      <c r="DN42" s="336"/>
      <c r="DO42" s="336"/>
      <c r="DP42" s="336"/>
      <c r="DQ42" s="336"/>
      <c r="DR42" s="336"/>
      <c r="DS42" s="336"/>
      <c r="DT42" s="336"/>
      <c r="DU42" s="336"/>
      <c r="DV42" s="336"/>
      <c r="DW42" s="336"/>
      <c r="DX42" s="336"/>
      <c r="DY42" s="336"/>
      <c r="DZ42" s="336"/>
      <c r="EA42" s="336"/>
      <c r="EB42" s="336"/>
      <c r="EC42" s="336"/>
      <c r="ED42" s="336"/>
      <c r="EE42" s="336"/>
      <c r="EF42" s="336"/>
      <c r="EG42" s="336"/>
      <c r="EH42" s="336"/>
      <c r="EI42" s="336"/>
      <c r="EJ42" s="336"/>
      <c r="EK42" s="336"/>
      <c r="EL42" s="336"/>
      <c r="EM42" s="336"/>
      <c r="EN42" s="336"/>
      <c r="EO42" s="336"/>
      <c r="EP42" s="336"/>
      <c r="EQ42" s="336"/>
      <c r="ER42" s="336"/>
      <c r="ES42" s="336"/>
      <c r="ET42" s="336"/>
      <c r="EU42" s="336"/>
      <c r="EV42" s="336"/>
      <c r="EW42" s="336"/>
      <c r="EX42" s="336"/>
      <c r="EY42" s="336"/>
      <c r="EZ42" s="336"/>
      <c r="FA42" s="336"/>
      <c r="FB42" s="336"/>
      <c r="FC42" s="336"/>
      <c r="FD42" s="336"/>
      <c r="FE42" s="336"/>
      <c r="FF42" s="336"/>
      <c r="FG42" s="336"/>
      <c r="FH42" s="336"/>
      <c r="FI42" s="336"/>
      <c r="FJ42" s="336"/>
      <c r="FK42" s="336"/>
      <c r="FL42" s="336"/>
      <c r="FM42" s="336"/>
      <c r="FN42" s="336"/>
      <c r="FO42" s="336"/>
      <c r="FP42" s="336"/>
      <c r="FQ42" s="336"/>
      <c r="FR42" s="336"/>
      <c r="FS42" s="336"/>
      <c r="FT42" s="336"/>
      <c r="FU42" s="336"/>
      <c r="FV42" s="336"/>
      <c r="FW42" s="336"/>
      <c r="FX42" s="336"/>
      <c r="FY42" s="336"/>
      <c r="FZ42" s="336"/>
      <c r="GA42" s="336"/>
      <c r="GB42" s="336"/>
      <c r="GC42" s="336"/>
      <c r="GD42" s="336"/>
      <c r="GE42" s="336"/>
      <c r="GF42" s="336"/>
      <c r="GG42" s="336"/>
      <c r="GH42" s="336"/>
      <c r="GI42" s="336"/>
      <c r="GJ42" s="336"/>
      <c r="GK42" s="336"/>
      <c r="GL42" s="336"/>
      <c r="GM42" s="336"/>
      <c r="GN42" s="336"/>
      <c r="GO42" s="336"/>
      <c r="GP42" s="336"/>
      <c r="GQ42" s="336"/>
      <c r="GR42" s="336"/>
      <c r="GS42" s="336"/>
      <c r="GT42" s="336"/>
      <c r="GU42" s="336"/>
      <c r="GV42" s="336"/>
      <c r="GW42" s="336"/>
      <c r="GX42" s="336"/>
      <c r="GY42" s="336"/>
      <c r="GZ42" s="336"/>
      <c r="HA42" s="336"/>
      <c r="HB42" s="336"/>
      <c r="HC42" s="336"/>
      <c r="HD42" s="336"/>
      <c r="HE42" s="336"/>
      <c r="HF42" s="336"/>
      <c r="HG42" s="336"/>
      <c r="HH42" s="336"/>
      <c r="HI42" s="336"/>
      <c r="HJ42" s="336"/>
      <c r="HK42" s="336"/>
      <c r="HL42" s="336"/>
      <c r="HM42" s="336"/>
      <c r="HN42" s="336"/>
      <c r="HO42" s="336"/>
      <c r="HP42" s="336"/>
      <c r="HQ42" s="336"/>
      <c r="HR42" s="336"/>
      <c r="HS42" s="336"/>
      <c r="HT42" s="336"/>
      <c r="HU42" s="336"/>
      <c r="HV42" s="336"/>
      <c r="HW42" s="336"/>
      <c r="HX42" s="336"/>
      <c r="HY42" s="336"/>
      <c r="HZ42" s="336"/>
      <c r="IA42" s="336"/>
      <c r="IB42" s="336"/>
      <c r="IC42" s="336"/>
      <c r="ID42" s="336"/>
      <c r="IE42" s="336"/>
      <c r="IF42" s="336"/>
      <c r="IG42" s="336"/>
    </row>
    <row r="43" spans="1:241" ht="15" customHeight="1"/>
    <row r="44" spans="1:241" ht="16" customHeight="1"/>
    <row r="45" spans="1:241" ht="15" customHeight="1"/>
    <row r="46" spans="1:241" ht="5.15" customHeight="1"/>
    <row r="47" spans="1:241" ht="15" customHeight="1"/>
    <row r="48" spans="1:241" ht="15" customHeight="1"/>
    <row r="49" ht="5.15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spans="1:8" ht="30" customHeight="1"/>
    <row r="66" spans="1:8" ht="30" customHeight="1"/>
    <row r="67" spans="1:8" ht="30" customHeight="1"/>
    <row r="68" spans="1:8" ht="30" customHeight="1"/>
    <row r="69" spans="1:8" ht="30" customHeight="1"/>
    <row r="70" spans="1:8" ht="5.15" customHeight="1"/>
    <row r="71" spans="1:8" ht="15" customHeight="1">
      <c r="A71" s="66"/>
      <c r="B71" s="38"/>
      <c r="C71" s="38"/>
      <c r="D71" s="38"/>
      <c r="E71" s="38"/>
      <c r="F71" s="38"/>
      <c r="G71" s="38"/>
    </row>
    <row r="72" spans="1:8" ht="15" customHeight="1">
      <c r="A72" s="66"/>
      <c r="B72" s="38"/>
      <c r="C72" s="38"/>
      <c r="D72" s="38"/>
      <c r="E72" s="38"/>
      <c r="F72" s="38"/>
      <c r="G72" s="38"/>
    </row>
    <row r="73" spans="1:8" ht="15" customHeight="1">
      <c r="A73" s="66"/>
      <c r="B73" s="38"/>
      <c r="C73" s="38"/>
      <c r="D73" s="38"/>
      <c r="E73" s="38"/>
      <c r="F73" s="38"/>
      <c r="G73" s="38"/>
      <c r="H73" s="70" t="s">
        <v>2</v>
      </c>
    </row>
    <row r="74" spans="1:8" ht="15" customHeight="1">
      <c r="A74" s="66"/>
      <c r="B74" s="38"/>
      <c r="C74" s="38"/>
      <c r="D74" s="38"/>
      <c r="E74" s="38"/>
      <c r="F74" s="38"/>
      <c r="G74" s="38"/>
    </row>
    <row r="75" spans="1:8" ht="15" customHeight="1">
      <c r="A75" s="66"/>
      <c r="B75" s="38"/>
      <c r="C75" s="38"/>
      <c r="D75" s="38"/>
      <c r="E75" s="38"/>
      <c r="F75" s="38"/>
      <c r="G75" s="38"/>
    </row>
    <row r="76" spans="1:8" ht="15" customHeight="1">
      <c r="A76" s="66"/>
      <c r="B76" s="38"/>
      <c r="C76" s="38"/>
      <c r="D76" s="38"/>
      <c r="E76" s="38"/>
      <c r="F76" s="38"/>
      <c r="G76" s="38"/>
    </row>
    <row r="77" spans="1:8" ht="15" customHeight="1">
      <c r="A77" s="66"/>
      <c r="B77" s="38"/>
      <c r="C77" s="38"/>
      <c r="D77" s="38"/>
      <c r="E77" s="38"/>
      <c r="F77" s="38"/>
      <c r="G77" s="38"/>
    </row>
    <row r="78" spans="1:8" ht="15" customHeight="1">
      <c r="A78" s="66"/>
      <c r="B78" s="38"/>
      <c r="C78" s="38"/>
      <c r="D78" s="38"/>
      <c r="E78" s="38"/>
      <c r="F78" s="38"/>
      <c r="G78" s="38"/>
    </row>
    <row r="79" spans="1:8" ht="15" customHeight="1">
      <c r="A79" s="66"/>
      <c r="B79" s="38"/>
      <c r="C79" s="38"/>
      <c r="D79" s="38"/>
      <c r="E79" s="38"/>
      <c r="F79" s="38"/>
      <c r="G79" s="38"/>
    </row>
    <row r="80" spans="1:8" ht="15" customHeight="1">
      <c r="A80" s="66"/>
      <c r="B80" s="38"/>
      <c r="C80" s="38"/>
      <c r="D80" s="38"/>
      <c r="E80" s="38"/>
      <c r="F80" s="38"/>
      <c r="G80" s="38"/>
    </row>
    <row r="81" spans="1:7" ht="15" customHeight="1">
      <c r="A81" s="66"/>
      <c r="B81" s="38"/>
      <c r="C81" s="38"/>
      <c r="D81" s="38"/>
      <c r="E81" s="38"/>
      <c r="F81" s="38"/>
      <c r="G81" s="38"/>
    </row>
    <row r="82" spans="1:7" ht="15" customHeight="1">
      <c r="A82" s="66"/>
      <c r="B82" s="38"/>
      <c r="C82" s="38"/>
      <c r="D82" s="38"/>
      <c r="E82" s="38"/>
      <c r="F82" s="38"/>
      <c r="G82" s="38"/>
    </row>
    <row r="83" spans="1:7" ht="15" customHeight="1">
      <c r="A83" s="66"/>
      <c r="B83" s="38"/>
      <c r="C83" s="38"/>
      <c r="D83" s="38"/>
      <c r="E83" s="38"/>
      <c r="F83" s="38"/>
      <c r="G83" s="38"/>
    </row>
    <row r="84" spans="1:7" ht="15" customHeight="1">
      <c r="A84" s="66"/>
      <c r="B84" s="38"/>
      <c r="C84" s="38"/>
      <c r="D84" s="38"/>
      <c r="E84" s="38"/>
      <c r="F84" s="38"/>
      <c r="G84" s="38"/>
    </row>
    <row r="85" spans="1:7" ht="15" customHeight="1">
      <c r="A85" s="66"/>
      <c r="B85" s="38"/>
      <c r="C85" s="38"/>
      <c r="D85" s="38"/>
      <c r="E85" s="38"/>
      <c r="F85" s="38"/>
      <c r="G85" s="38"/>
    </row>
    <row r="86" spans="1:7">
      <c r="A86" s="66"/>
      <c r="B86" s="38"/>
      <c r="C86" s="38"/>
      <c r="D86" s="38"/>
      <c r="E86" s="38"/>
      <c r="F86" s="38"/>
      <c r="G86" s="38"/>
    </row>
    <row r="87" spans="1:7">
      <c r="A87" s="66"/>
      <c r="B87" s="38"/>
      <c r="C87" s="38"/>
      <c r="D87" s="38"/>
      <c r="E87" s="38"/>
      <c r="F87" s="38"/>
      <c r="G87" s="38"/>
    </row>
    <row r="88" spans="1:7">
      <c r="A88" s="66"/>
      <c r="B88" s="38"/>
      <c r="C88" s="38"/>
      <c r="D88" s="38"/>
      <c r="E88" s="38"/>
      <c r="F88" s="38"/>
      <c r="G88" s="38"/>
    </row>
    <row r="89" spans="1:7">
      <c r="A89" s="66"/>
      <c r="B89" s="38"/>
      <c r="C89" s="38"/>
      <c r="D89" s="38"/>
      <c r="E89" s="38"/>
      <c r="F89" s="38"/>
      <c r="G89" s="38"/>
    </row>
    <row r="90" spans="1:7">
      <c r="A90" s="66"/>
      <c r="B90" s="38"/>
      <c r="C90" s="38"/>
      <c r="D90" s="38"/>
      <c r="E90" s="38"/>
      <c r="F90" s="38"/>
      <c r="G90" s="38"/>
    </row>
    <row r="91" spans="1:7">
      <c r="A91" s="66"/>
      <c r="B91" s="38"/>
      <c r="C91" s="38"/>
      <c r="D91" s="38"/>
      <c r="E91" s="38"/>
      <c r="F91" s="38"/>
      <c r="G91" s="38"/>
    </row>
    <row r="92" spans="1:7">
      <c r="A92" s="66"/>
      <c r="B92" s="38"/>
      <c r="C92" s="38"/>
      <c r="D92" s="38"/>
      <c r="E92" s="38"/>
      <c r="F92" s="38"/>
      <c r="G92" s="38"/>
    </row>
    <row r="93" spans="1:7">
      <c r="A93" s="66"/>
      <c r="B93" s="38"/>
      <c r="C93" s="38"/>
      <c r="D93" s="38"/>
      <c r="E93" s="38"/>
      <c r="F93" s="38"/>
      <c r="G93" s="38"/>
    </row>
    <row r="94" spans="1:7">
      <c r="A94" s="66"/>
      <c r="B94" s="38"/>
      <c r="C94" s="38"/>
      <c r="D94" s="38"/>
      <c r="E94" s="38"/>
      <c r="F94" s="38"/>
      <c r="G94" s="38"/>
    </row>
    <row r="95" spans="1:7">
      <c r="A95" s="66"/>
      <c r="B95" s="38"/>
      <c r="C95" s="38"/>
      <c r="D95" s="38"/>
      <c r="E95" s="38"/>
      <c r="F95" s="38"/>
      <c r="G95" s="38"/>
    </row>
    <row r="96" spans="1:7">
      <c r="A96" s="66"/>
      <c r="B96" s="38"/>
      <c r="C96" s="38"/>
      <c r="D96" s="38"/>
      <c r="E96" s="38"/>
      <c r="F96" s="38"/>
      <c r="G96" s="38"/>
    </row>
    <row r="97" spans="1:7">
      <c r="A97" s="66"/>
      <c r="B97" s="38"/>
      <c r="C97" s="38"/>
      <c r="D97" s="38"/>
      <c r="E97" s="38"/>
      <c r="F97" s="38"/>
      <c r="G97" s="38"/>
    </row>
    <row r="98" spans="1:7">
      <c r="A98" s="66"/>
      <c r="B98" s="38"/>
      <c r="C98" s="38"/>
      <c r="D98" s="38"/>
      <c r="E98" s="38"/>
      <c r="F98" s="38"/>
      <c r="G98" s="38"/>
    </row>
    <row r="99" spans="1:7">
      <c r="A99" s="66"/>
      <c r="B99" s="38"/>
      <c r="C99" s="38"/>
      <c r="D99" s="38"/>
      <c r="E99" s="38"/>
      <c r="F99" s="38"/>
      <c r="G99" s="38"/>
    </row>
    <row r="100" spans="1:7">
      <c r="A100" s="66"/>
      <c r="B100" s="38"/>
      <c r="C100" s="38"/>
      <c r="D100" s="38"/>
      <c r="E100" s="38"/>
      <c r="F100" s="38"/>
      <c r="G100" s="38"/>
    </row>
    <row r="101" spans="1:7">
      <c r="A101" s="66"/>
      <c r="B101" s="38"/>
      <c r="C101" s="38"/>
      <c r="D101" s="38"/>
      <c r="E101" s="38"/>
      <c r="F101" s="38"/>
      <c r="G101" s="38"/>
    </row>
    <row r="102" spans="1:7">
      <c r="A102" s="66"/>
      <c r="B102" s="38"/>
      <c r="C102" s="38"/>
      <c r="D102" s="38"/>
      <c r="E102" s="38"/>
      <c r="F102" s="38"/>
      <c r="G102" s="38"/>
    </row>
    <row r="103" spans="1:7">
      <c r="A103" s="66"/>
      <c r="B103" s="38"/>
      <c r="C103" s="38"/>
      <c r="D103" s="38"/>
      <c r="E103" s="38"/>
      <c r="F103" s="38"/>
      <c r="G103" s="38"/>
    </row>
    <row r="104" spans="1:7">
      <c r="A104" s="66"/>
      <c r="B104" s="38"/>
      <c r="C104" s="38"/>
      <c r="D104" s="38"/>
      <c r="E104" s="38"/>
      <c r="F104" s="38"/>
      <c r="G104" s="38"/>
    </row>
    <row r="105" spans="1:7">
      <c r="A105" s="66"/>
      <c r="B105" s="38"/>
      <c r="C105" s="38"/>
      <c r="D105" s="38"/>
      <c r="E105" s="38"/>
      <c r="F105" s="38"/>
      <c r="G105" s="38"/>
    </row>
    <row r="106" spans="1:7">
      <c r="A106" s="66"/>
      <c r="B106" s="38"/>
      <c r="C106" s="38"/>
      <c r="D106" s="38"/>
      <c r="E106" s="38"/>
      <c r="F106" s="38"/>
      <c r="G106" s="38"/>
    </row>
    <row r="107" spans="1:7">
      <c r="A107" s="66"/>
      <c r="B107" s="38"/>
      <c r="C107" s="38"/>
      <c r="D107" s="38"/>
      <c r="E107" s="38"/>
      <c r="F107" s="38"/>
      <c r="G107" s="38"/>
    </row>
    <row r="108" spans="1:7">
      <c r="A108" s="66"/>
      <c r="B108" s="38"/>
      <c r="C108" s="38"/>
      <c r="D108" s="38"/>
      <c r="E108" s="38"/>
      <c r="F108" s="38"/>
      <c r="G108" s="38"/>
    </row>
    <row r="109" spans="1:7">
      <c r="A109" s="66"/>
      <c r="B109" s="38"/>
      <c r="C109" s="38"/>
      <c r="D109" s="38"/>
      <c r="E109" s="38"/>
      <c r="F109" s="38"/>
      <c r="G109" s="38"/>
    </row>
    <row r="110" spans="1:7">
      <c r="A110" s="66"/>
      <c r="B110" s="38"/>
      <c r="C110" s="38"/>
      <c r="D110" s="38"/>
      <c r="E110" s="38"/>
      <c r="F110" s="38"/>
      <c r="G110" s="38"/>
    </row>
    <row r="111" spans="1:7">
      <c r="A111" s="66"/>
      <c r="B111" s="38"/>
      <c r="C111" s="38"/>
      <c r="D111" s="38"/>
      <c r="E111" s="38"/>
      <c r="F111" s="38"/>
      <c r="G111" s="38"/>
    </row>
    <row r="112" spans="1:7">
      <c r="A112" s="66"/>
      <c r="B112" s="38"/>
      <c r="C112" s="38"/>
      <c r="D112" s="38"/>
      <c r="E112" s="38"/>
      <c r="F112" s="38"/>
      <c r="G112" s="38"/>
    </row>
    <row r="113" spans="1:7">
      <c r="A113" s="66"/>
      <c r="B113" s="38"/>
      <c r="C113" s="38"/>
      <c r="D113" s="38"/>
      <c r="E113" s="38"/>
      <c r="F113" s="38"/>
      <c r="G113" s="38"/>
    </row>
    <row r="114" spans="1:7">
      <c r="A114" s="66"/>
      <c r="B114" s="38"/>
      <c r="C114" s="38"/>
      <c r="D114" s="38"/>
      <c r="E114" s="38"/>
      <c r="F114" s="38"/>
      <c r="G114" s="38"/>
    </row>
    <row r="115" spans="1:7">
      <c r="A115" s="66"/>
      <c r="B115" s="38"/>
      <c r="C115" s="38"/>
      <c r="D115" s="38"/>
      <c r="E115" s="38"/>
      <c r="F115" s="38"/>
      <c r="G115" s="38"/>
    </row>
    <row r="116" spans="1:7">
      <c r="A116" s="66"/>
      <c r="B116" s="38"/>
      <c r="C116" s="38"/>
      <c r="D116" s="38"/>
      <c r="E116" s="38"/>
      <c r="F116" s="38"/>
      <c r="G116" s="38"/>
    </row>
    <row r="117" spans="1:7">
      <c r="A117" s="66"/>
      <c r="B117" s="38"/>
      <c r="C117" s="38"/>
      <c r="D117" s="38"/>
      <c r="E117" s="38"/>
      <c r="F117" s="38"/>
      <c r="G117" s="38"/>
    </row>
    <row r="118" spans="1:7">
      <c r="A118" s="66"/>
      <c r="B118" s="38"/>
      <c r="C118" s="38"/>
      <c r="D118" s="38"/>
      <c r="E118" s="38"/>
      <c r="F118" s="38"/>
      <c r="G118" s="38"/>
    </row>
    <row r="119" spans="1:7">
      <c r="A119" s="66"/>
      <c r="B119" s="38"/>
      <c r="C119" s="38"/>
      <c r="D119" s="38"/>
      <c r="E119" s="38"/>
      <c r="F119" s="38"/>
      <c r="G119" s="38"/>
    </row>
    <row r="120" spans="1:7">
      <c r="A120" s="66"/>
      <c r="B120" s="38"/>
      <c r="C120" s="38"/>
      <c r="D120" s="38"/>
      <c r="E120" s="38"/>
      <c r="F120" s="38"/>
      <c r="G120" s="38"/>
    </row>
  </sheetData>
  <protectedRanges>
    <protectedRange sqref="B11:C11" name="Rango1"/>
    <protectedRange sqref="B12:H12" name="Rango1_1"/>
    <protectedRange sqref="B18:C18" name="Rango1_2"/>
    <protectedRange sqref="B22:C22" name="Rango1_3"/>
    <protectedRange sqref="B27:C27" name="Rango1_4"/>
    <protectedRange sqref="B31:C31" name="Rango1_5"/>
    <protectedRange sqref="B37:C37" name="Rango1_6"/>
  </protectedRanges>
  <mergeCells count="58">
    <mergeCell ref="BF42:BI42"/>
    <mergeCell ref="BJ42:BM42"/>
    <mergeCell ref="DR42:DU42"/>
    <mergeCell ref="EH42:EK42"/>
    <mergeCell ref="DV42:DY42"/>
    <mergeCell ref="DZ42:EC42"/>
    <mergeCell ref="ED42:EG42"/>
    <mergeCell ref="DJ42:DM42"/>
    <mergeCell ref="DN42:DQ42"/>
    <mergeCell ref="BV42:BY42"/>
    <mergeCell ref="BZ42:CC42"/>
    <mergeCell ref="CD42:CG42"/>
    <mergeCell ref="CH42:CK42"/>
    <mergeCell ref="CL42:CO42"/>
    <mergeCell ref="CP42:CS42"/>
    <mergeCell ref="DF42:DI42"/>
    <mergeCell ref="FB42:FE42"/>
    <mergeCell ref="FF42:FI42"/>
    <mergeCell ref="FJ42:FM42"/>
    <mergeCell ref="EL42:EO42"/>
    <mergeCell ref="EP42:ES42"/>
    <mergeCell ref="ET42:EW42"/>
    <mergeCell ref="EX42:FA42"/>
    <mergeCell ref="HJ42:HM42"/>
    <mergeCell ref="ID42:IG42"/>
    <mergeCell ref="HN42:HQ42"/>
    <mergeCell ref="HR42:HU42"/>
    <mergeCell ref="HV42:HY42"/>
    <mergeCell ref="HZ42:IC42"/>
    <mergeCell ref="HB42:HE42"/>
    <mergeCell ref="HF42:HI42"/>
    <mergeCell ref="FN42:FQ42"/>
    <mergeCell ref="FR42:FU42"/>
    <mergeCell ref="FV42:FY42"/>
    <mergeCell ref="FZ42:GC42"/>
    <mergeCell ref="GD42:GG42"/>
    <mergeCell ref="GH42:GK42"/>
    <mergeCell ref="GL42:GO42"/>
    <mergeCell ref="GP42:GS42"/>
    <mergeCell ref="GT42:GW42"/>
    <mergeCell ref="GX42:HA42"/>
    <mergeCell ref="BN42:BQ42"/>
    <mergeCell ref="BR42:BU42"/>
    <mergeCell ref="CT42:CW42"/>
    <mergeCell ref="CX42:DA42"/>
    <mergeCell ref="DB42:DE42"/>
    <mergeCell ref="BB42:BE42"/>
    <mergeCell ref="V42:Y42"/>
    <mergeCell ref="Z42:AC42"/>
    <mergeCell ref="AD42:AG42"/>
    <mergeCell ref="AH42:AK42"/>
    <mergeCell ref="AL42:AO42"/>
    <mergeCell ref="AP42:AS42"/>
    <mergeCell ref="A42:D42"/>
    <mergeCell ref="N42:Q42"/>
    <mergeCell ref="R42:U42"/>
    <mergeCell ref="AT42:AW42"/>
    <mergeCell ref="AX42:BA42"/>
  </mergeCells>
  <phoneticPr fontId="3" type="noConversion"/>
  <dataValidations disablePrompts="1" count="1">
    <dataValidation type="whole" operator="equal" allowBlank="1" showInputMessage="1" showErrorMessage="1" error="No pueden existir alumnos externos." prompt="No pueden existir alumnos externos." sqref="J30:J31" xr:uid="{00000000-0002-0000-0700-000000000000}">
      <formula1>L30+M30</formula1>
    </dataValidation>
  </dataValidation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-0.499984740745262"/>
  </sheetPr>
  <dimension ref="A1:IG77"/>
  <sheetViews>
    <sheetView showGridLines="0" topLeftCell="A16" zoomScaleNormal="100" zoomScaleSheetLayoutView="100" workbookViewId="0">
      <selection sqref="A1:H41"/>
    </sheetView>
  </sheetViews>
  <sheetFormatPr baseColWidth="10" defaultColWidth="10" defaultRowHeight="11.5"/>
  <cols>
    <col min="1" max="1" width="28.25" style="175" customWidth="1"/>
    <col min="2" max="8" width="9.33203125" style="144" customWidth="1"/>
    <col min="9" max="9" width="10" style="314"/>
    <col min="10" max="16384" width="10" style="175"/>
  </cols>
  <sheetData>
    <row r="1" spans="1:12" s="174" customFormat="1" ht="16" customHeight="1">
      <c r="A1" s="227" t="s">
        <v>273</v>
      </c>
      <c r="B1" s="78"/>
      <c r="C1" s="78"/>
      <c r="D1" s="78"/>
      <c r="E1" s="78"/>
      <c r="F1" s="78"/>
      <c r="G1" s="78"/>
      <c r="H1" s="78"/>
      <c r="I1" s="313"/>
    </row>
    <row r="2" spans="1:12" ht="15" customHeight="1">
      <c r="A2" s="51"/>
      <c r="B2" s="125"/>
      <c r="C2" s="53"/>
      <c r="D2" s="125"/>
      <c r="E2" s="125"/>
      <c r="F2" s="125"/>
      <c r="G2" s="125"/>
      <c r="H2" s="125"/>
    </row>
    <row r="3" spans="1:12" ht="15" customHeight="1">
      <c r="A3" s="49"/>
      <c r="B3" s="47"/>
      <c r="C3" s="47"/>
      <c r="D3" s="47"/>
      <c r="E3" s="47"/>
      <c r="F3" s="47"/>
      <c r="G3" s="47"/>
      <c r="H3" s="47" t="s">
        <v>16</v>
      </c>
    </row>
    <row r="4" spans="1:12" ht="5.15" customHeight="1">
      <c r="A4" s="176"/>
      <c r="B4" s="145"/>
      <c r="C4" s="145"/>
      <c r="D4" s="145"/>
      <c r="E4" s="145"/>
      <c r="F4" s="145"/>
      <c r="G4" s="145"/>
      <c r="H4" s="145"/>
    </row>
    <row r="5" spans="1:12" ht="5.15" customHeight="1">
      <c r="A5" s="228"/>
      <c r="B5" s="228"/>
      <c r="C5" s="228"/>
      <c r="D5" s="228"/>
      <c r="E5" s="228"/>
      <c r="F5" s="228"/>
      <c r="G5" s="228"/>
      <c r="H5" s="228"/>
    </row>
    <row r="6" spans="1:12" ht="12" customHeight="1">
      <c r="A6" s="339" t="s">
        <v>15</v>
      </c>
      <c r="B6" s="332" t="s">
        <v>3</v>
      </c>
      <c r="C6" s="332" t="s">
        <v>146</v>
      </c>
      <c r="D6" s="332" t="s">
        <v>147</v>
      </c>
      <c r="E6" s="329" t="s">
        <v>181</v>
      </c>
      <c r="F6" s="332" t="s">
        <v>148</v>
      </c>
      <c r="G6" s="332" t="s">
        <v>149</v>
      </c>
      <c r="H6" s="329" t="s">
        <v>150</v>
      </c>
      <c r="I6" s="321"/>
      <c r="J6" s="322"/>
      <c r="K6" s="322"/>
      <c r="L6" s="322"/>
    </row>
    <row r="7" spans="1:12" ht="12" customHeight="1">
      <c r="A7" s="339"/>
      <c r="B7" s="332"/>
      <c r="C7" s="332"/>
      <c r="D7" s="332"/>
      <c r="E7" s="329"/>
      <c r="F7" s="332"/>
      <c r="G7" s="332"/>
      <c r="H7" s="329"/>
      <c r="I7" s="323"/>
      <c r="J7" s="322"/>
      <c r="K7" s="322"/>
      <c r="L7" s="322"/>
    </row>
    <row r="8" spans="1:12" ht="5.15" customHeight="1">
      <c r="A8" s="228"/>
      <c r="B8" s="228"/>
      <c r="C8" s="228"/>
      <c r="D8" s="228"/>
      <c r="E8" s="228"/>
      <c r="F8" s="228"/>
      <c r="G8" s="228"/>
      <c r="H8" s="228"/>
      <c r="I8" s="323"/>
      <c r="J8" s="322"/>
      <c r="K8" s="322"/>
      <c r="L8" s="322"/>
    </row>
    <row r="9" spans="1:12" ht="5.15" customHeight="1">
      <c r="A9" s="159"/>
      <c r="B9" s="139"/>
      <c r="C9" s="139"/>
      <c r="D9" s="139"/>
      <c r="E9" s="139"/>
      <c r="F9" s="139"/>
      <c r="G9" s="139"/>
      <c r="H9" s="139"/>
      <c r="I9" s="323"/>
      <c r="J9" s="322"/>
      <c r="K9" s="322"/>
      <c r="L9" s="322"/>
    </row>
    <row r="10" spans="1:12" ht="18" customHeight="1">
      <c r="A10" s="233" t="s">
        <v>214</v>
      </c>
      <c r="B10" s="233">
        <v>86172</v>
      </c>
      <c r="C10" s="233">
        <v>5352</v>
      </c>
      <c r="D10" s="233">
        <v>3002</v>
      </c>
      <c r="E10" s="233">
        <v>4476</v>
      </c>
      <c r="F10" s="233">
        <v>4122</v>
      </c>
      <c r="G10" s="233">
        <v>5055</v>
      </c>
      <c r="H10" s="233">
        <v>5345</v>
      </c>
      <c r="I10" s="324"/>
      <c r="J10" s="325"/>
      <c r="K10" s="325"/>
      <c r="L10" s="322"/>
    </row>
    <row r="11" spans="1:12" ht="18" customHeight="1">
      <c r="A11" s="14" t="s">
        <v>261</v>
      </c>
      <c r="B11" s="320">
        <v>7997</v>
      </c>
      <c r="C11" s="149">
        <v>555</v>
      </c>
      <c r="D11" s="149">
        <v>219</v>
      </c>
      <c r="E11" s="149">
        <v>453</v>
      </c>
      <c r="F11" s="149">
        <v>166</v>
      </c>
      <c r="G11" s="149">
        <v>539</v>
      </c>
      <c r="H11" s="149">
        <v>574</v>
      </c>
      <c r="I11" s="6"/>
      <c r="J11" s="325"/>
      <c r="K11" s="326"/>
      <c r="L11" s="322"/>
    </row>
    <row r="12" spans="1:12" ht="18" customHeight="1">
      <c r="A12" s="159" t="s">
        <v>44</v>
      </c>
      <c r="B12" s="320">
        <v>4527</v>
      </c>
      <c r="C12" s="149">
        <v>234</v>
      </c>
      <c r="D12" s="149">
        <v>201</v>
      </c>
      <c r="E12" s="149">
        <v>207</v>
      </c>
      <c r="F12" s="149">
        <v>289</v>
      </c>
      <c r="G12" s="149">
        <v>321</v>
      </c>
      <c r="H12" s="149">
        <v>257</v>
      </c>
      <c r="I12" s="6"/>
      <c r="J12" s="325"/>
      <c r="K12" s="326"/>
      <c r="L12" s="322"/>
    </row>
    <row r="13" spans="1:12" ht="18" customHeight="1">
      <c r="A13" s="159" t="s">
        <v>21</v>
      </c>
      <c r="B13" s="320">
        <v>36941</v>
      </c>
      <c r="C13" s="149">
        <v>2223</v>
      </c>
      <c r="D13" s="149">
        <v>1380</v>
      </c>
      <c r="E13" s="149">
        <v>2000</v>
      </c>
      <c r="F13" s="149">
        <v>1807</v>
      </c>
      <c r="G13" s="149">
        <v>2010</v>
      </c>
      <c r="H13" s="149">
        <v>2376</v>
      </c>
      <c r="I13" s="327"/>
      <c r="J13" s="325"/>
      <c r="K13" s="326"/>
      <c r="L13" s="322"/>
    </row>
    <row r="14" spans="1:12" ht="18" customHeight="1">
      <c r="A14" s="159" t="s">
        <v>24</v>
      </c>
      <c r="B14" s="320">
        <v>30980</v>
      </c>
      <c r="C14" s="70">
        <v>1884</v>
      </c>
      <c r="D14" s="70">
        <v>967</v>
      </c>
      <c r="E14" s="70">
        <v>1482</v>
      </c>
      <c r="F14" s="70">
        <v>1404</v>
      </c>
      <c r="G14" s="70">
        <v>1674</v>
      </c>
      <c r="H14" s="70">
        <v>1784</v>
      </c>
      <c r="I14" s="75"/>
      <c r="J14" s="325"/>
      <c r="K14" s="325"/>
      <c r="L14" s="322"/>
    </row>
    <row r="15" spans="1:12" ht="18" customHeight="1">
      <c r="A15" s="159" t="s">
        <v>195</v>
      </c>
      <c r="B15" s="320">
        <v>16132</v>
      </c>
      <c r="C15" s="149">
        <v>991</v>
      </c>
      <c r="D15" s="149">
        <v>569</v>
      </c>
      <c r="E15" s="149">
        <v>907</v>
      </c>
      <c r="F15" s="150">
        <v>851</v>
      </c>
      <c r="G15" s="149">
        <v>958</v>
      </c>
      <c r="H15" s="149">
        <v>1131</v>
      </c>
      <c r="I15" s="6"/>
      <c r="J15" s="325"/>
      <c r="K15" s="326"/>
      <c r="L15" s="322"/>
    </row>
    <row r="16" spans="1:12" ht="18" customHeight="1">
      <c r="A16" s="159" t="s">
        <v>196</v>
      </c>
      <c r="B16" s="320">
        <v>6281</v>
      </c>
      <c r="C16" s="149">
        <v>425</v>
      </c>
      <c r="D16" s="149">
        <v>140</v>
      </c>
      <c r="E16" s="149">
        <v>229</v>
      </c>
      <c r="F16" s="150">
        <v>239</v>
      </c>
      <c r="G16" s="149">
        <v>384</v>
      </c>
      <c r="H16" s="149">
        <v>342</v>
      </c>
      <c r="I16" s="6"/>
      <c r="J16" s="325"/>
      <c r="K16" s="325"/>
      <c r="L16" s="322"/>
    </row>
    <row r="17" spans="1:12" ht="18" customHeight="1">
      <c r="A17" s="159" t="s">
        <v>197</v>
      </c>
      <c r="B17" s="320">
        <v>6587</v>
      </c>
      <c r="C17" s="149">
        <v>218</v>
      </c>
      <c r="D17" s="149">
        <v>258</v>
      </c>
      <c r="E17" s="149">
        <v>346</v>
      </c>
      <c r="F17" s="150">
        <v>314</v>
      </c>
      <c r="G17" s="149">
        <v>332</v>
      </c>
      <c r="H17" s="149">
        <v>311</v>
      </c>
      <c r="I17" s="6"/>
      <c r="J17" s="325"/>
      <c r="K17" s="325"/>
      <c r="L17" s="322"/>
    </row>
    <row r="18" spans="1:12" ht="18" customHeight="1">
      <c r="A18" s="159" t="s">
        <v>250</v>
      </c>
      <c r="B18" s="320">
        <v>1980</v>
      </c>
      <c r="C18" s="6">
        <v>250</v>
      </c>
      <c r="D18" s="6" t="s">
        <v>154</v>
      </c>
      <c r="E18" s="6" t="s">
        <v>154</v>
      </c>
      <c r="F18" s="6" t="s">
        <v>154</v>
      </c>
      <c r="G18" s="6" t="s">
        <v>154</v>
      </c>
      <c r="H18" s="6" t="s">
        <v>154</v>
      </c>
      <c r="I18" s="6"/>
      <c r="J18" s="325"/>
      <c r="K18" s="325"/>
      <c r="L18" s="322"/>
    </row>
    <row r="19" spans="1:12" ht="18" customHeight="1">
      <c r="A19" s="159" t="s">
        <v>32</v>
      </c>
      <c r="B19" s="320">
        <v>993</v>
      </c>
      <c r="C19" s="48">
        <v>59</v>
      </c>
      <c r="D19" s="48">
        <v>37</v>
      </c>
      <c r="E19" s="48">
        <v>43</v>
      </c>
      <c r="F19" s="48">
        <v>60</v>
      </c>
      <c r="G19" s="48">
        <v>70</v>
      </c>
      <c r="H19" s="48">
        <v>110</v>
      </c>
      <c r="I19" s="323"/>
      <c r="J19" s="325"/>
      <c r="K19" s="325"/>
      <c r="L19" s="322"/>
    </row>
    <row r="20" spans="1:12" ht="18" customHeight="1">
      <c r="A20" s="159" t="s">
        <v>29</v>
      </c>
      <c r="B20" s="320">
        <v>4613</v>
      </c>
      <c r="C20" s="150">
        <v>397</v>
      </c>
      <c r="D20" s="149">
        <v>198</v>
      </c>
      <c r="E20" s="149">
        <v>291</v>
      </c>
      <c r="F20" s="149">
        <v>396</v>
      </c>
      <c r="G20" s="149">
        <v>441</v>
      </c>
      <c r="H20" s="149">
        <v>244</v>
      </c>
      <c r="I20" s="323"/>
      <c r="J20" s="325"/>
      <c r="K20" s="325"/>
      <c r="L20" s="322"/>
    </row>
    <row r="21" spans="1:12" ht="18" customHeight="1">
      <c r="A21" s="159" t="s">
        <v>33</v>
      </c>
      <c r="B21" s="275" t="s">
        <v>155</v>
      </c>
      <c r="C21" s="275" t="s">
        <v>155</v>
      </c>
      <c r="D21" s="275" t="s">
        <v>155</v>
      </c>
      <c r="E21" s="275" t="s">
        <v>155</v>
      </c>
      <c r="F21" s="275" t="s">
        <v>155</v>
      </c>
      <c r="G21" s="275" t="s">
        <v>155</v>
      </c>
      <c r="H21" s="275" t="s">
        <v>155</v>
      </c>
    </row>
    <row r="22" spans="1:12" ht="5.15" customHeight="1">
      <c r="A22" s="159"/>
      <c r="B22" s="145"/>
      <c r="C22" s="145"/>
      <c r="D22" s="145"/>
      <c r="E22" s="145"/>
      <c r="F22" s="145"/>
      <c r="G22" s="145"/>
      <c r="H22" s="145"/>
    </row>
    <row r="23" spans="1:12" ht="4.5" customHeight="1">
      <c r="A23" s="228"/>
      <c r="B23" s="228"/>
      <c r="C23" s="228"/>
      <c r="D23" s="228"/>
      <c r="E23" s="228"/>
      <c r="F23" s="228"/>
      <c r="G23" s="228"/>
      <c r="H23" s="228"/>
    </row>
    <row r="24" spans="1:12" ht="12" customHeight="1">
      <c r="A24" s="281"/>
      <c r="B24" s="281"/>
      <c r="C24" s="329" t="s">
        <v>180</v>
      </c>
      <c r="D24" s="329"/>
      <c r="E24" s="332" t="s">
        <v>151</v>
      </c>
      <c r="F24" s="332" t="s">
        <v>152</v>
      </c>
      <c r="G24" s="329" t="s">
        <v>179</v>
      </c>
      <c r="H24" s="332" t="s">
        <v>153</v>
      </c>
    </row>
    <row r="25" spans="1:12" ht="12" customHeight="1">
      <c r="A25" s="281" t="s">
        <v>15</v>
      </c>
      <c r="B25" s="281"/>
      <c r="C25" s="329"/>
      <c r="D25" s="329"/>
      <c r="E25" s="332"/>
      <c r="F25" s="332"/>
      <c r="G25" s="329"/>
      <c r="H25" s="332"/>
    </row>
    <row r="26" spans="1:12" ht="5.15" customHeight="1">
      <c r="A26" s="281"/>
      <c r="B26" s="281"/>
      <c r="C26" s="283"/>
      <c r="D26" s="283"/>
      <c r="E26" s="283"/>
      <c r="F26" s="283"/>
      <c r="G26" s="283"/>
      <c r="H26" s="283"/>
    </row>
    <row r="27" spans="1:12" ht="5.15" customHeight="1">
      <c r="A27" s="159"/>
      <c r="B27" s="139"/>
      <c r="C27" s="139"/>
      <c r="D27" s="139"/>
      <c r="E27" s="139"/>
      <c r="F27" s="139"/>
      <c r="G27" s="139"/>
      <c r="H27" s="139"/>
    </row>
    <row r="28" spans="1:12" ht="18" customHeight="1">
      <c r="A28" s="233" t="s">
        <v>214</v>
      </c>
      <c r="B28" s="233"/>
      <c r="C28" s="233"/>
      <c r="D28" s="233">
        <v>11994</v>
      </c>
      <c r="E28" s="233">
        <v>32391</v>
      </c>
      <c r="F28" s="233">
        <v>4002</v>
      </c>
      <c r="G28" s="233">
        <v>5534</v>
      </c>
      <c r="H28" s="233">
        <v>4778</v>
      </c>
    </row>
    <row r="29" spans="1:12" ht="18" customHeight="1">
      <c r="A29" s="14" t="s">
        <v>261</v>
      </c>
      <c r="B29" s="149"/>
      <c r="C29" s="149"/>
      <c r="D29" s="149">
        <v>602</v>
      </c>
      <c r="E29" s="149">
        <v>3427</v>
      </c>
      <c r="F29" s="149">
        <v>522</v>
      </c>
      <c r="G29" s="149">
        <v>427</v>
      </c>
      <c r="H29" s="149">
        <v>513</v>
      </c>
    </row>
    <row r="30" spans="1:12" ht="18" customHeight="1">
      <c r="A30" s="159" t="s">
        <v>44</v>
      </c>
      <c r="B30" s="139"/>
      <c r="C30" s="139"/>
      <c r="D30" s="149">
        <v>852</v>
      </c>
      <c r="E30" s="149">
        <v>1388</v>
      </c>
      <c r="F30" s="149">
        <v>207</v>
      </c>
      <c r="G30" s="149">
        <v>314</v>
      </c>
      <c r="H30" s="149">
        <v>257</v>
      </c>
    </row>
    <row r="31" spans="1:12" ht="18" customHeight="1">
      <c r="A31" s="159" t="s">
        <v>21</v>
      </c>
      <c r="B31" s="139"/>
      <c r="C31" s="139"/>
      <c r="D31" s="149">
        <v>5414</v>
      </c>
      <c r="E31" s="149">
        <v>12910</v>
      </c>
      <c r="F31" s="149">
        <v>1916</v>
      </c>
      <c r="G31" s="149">
        <v>2671</v>
      </c>
      <c r="H31" s="149">
        <v>2234</v>
      </c>
    </row>
    <row r="32" spans="1:12" ht="18" customHeight="1">
      <c r="A32" s="159" t="s">
        <v>24</v>
      </c>
      <c r="B32" s="139"/>
      <c r="C32" s="139"/>
      <c r="D32" s="70">
        <v>4333</v>
      </c>
      <c r="E32" s="70">
        <v>13126</v>
      </c>
      <c r="F32" s="70">
        <v>1119</v>
      </c>
      <c r="G32" s="70">
        <v>1735</v>
      </c>
      <c r="H32" s="70">
        <v>1472</v>
      </c>
    </row>
    <row r="33" spans="1:241" ht="18" customHeight="1">
      <c r="A33" s="159" t="s">
        <v>195</v>
      </c>
      <c r="B33" s="139"/>
      <c r="C33" s="139"/>
      <c r="D33" s="149">
        <v>2550</v>
      </c>
      <c r="E33" s="149">
        <v>5341</v>
      </c>
      <c r="F33" s="149">
        <v>697</v>
      </c>
      <c r="G33" s="149">
        <v>1137</v>
      </c>
      <c r="H33" s="149">
        <v>1000</v>
      </c>
    </row>
    <row r="34" spans="1:241" ht="18" customHeight="1">
      <c r="A34" s="159" t="s">
        <v>196</v>
      </c>
      <c r="B34" s="139"/>
      <c r="C34" s="139"/>
      <c r="D34" s="149">
        <v>755</v>
      </c>
      <c r="E34" s="149">
        <v>3075</v>
      </c>
      <c r="F34" s="149">
        <v>208</v>
      </c>
      <c r="G34" s="149">
        <v>278</v>
      </c>
      <c r="H34" s="149">
        <v>206</v>
      </c>
    </row>
    <row r="35" spans="1:241" ht="18" customHeight="1">
      <c r="A35" s="159" t="s">
        <v>197</v>
      </c>
      <c r="B35" s="139"/>
      <c r="C35" s="139"/>
      <c r="D35" s="149">
        <v>1028</v>
      </c>
      <c r="E35" s="149">
        <v>2980</v>
      </c>
      <c r="F35" s="149">
        <v>214</v>
      </c>
      <c r="G35" s="149">
        <v>320</v>
      </c>
      <c r="H35" s="149">
        <v>266</v>
      </c>
    </row>
    <row r="36" spans="1:241" ht="18" customHeight="1">
      <c r="A36" s="159" t="s">
        <v>250</v>
      </c>
      <c r="B36" s="139"/>
      <c r="C36" s="139"/>
      <c r="D36" s="6" t="s">
        <v>154</v>
      </c>
      <c r="E36" s="48">
        <v>1730</v>
      </c>
      <c r="F36" s="48" t="s">
        <v>154</v>
      </c>
      <c r="G36" s="48" t="s">
        <v>154</v>
      </c>
      <c r="H36" s="48" t="s">
        <v>154</v>
      </c>
    </row>
    <row r="37" spans="1:241" ht="18" customHeight="1">
      <c r="A37" s="159" t="s">
        <v>32</v>
      </c>
      <c r="B37" s="139"/>
      <c r="C37" s="139"/>
      <c r="D37" s="149">
        <v>149</v>
      </c>
      <c r="E37" s="149">
        <v>254</v>
      </c>
      <c r="F37" s="149">
        <v>64</v>
      </c>
      <c r="G37" s="149">
        <v>43</v>
      </c>
      <c r="H37" s="149">
        <v>104</v>
      </c>
    </row>
    <row r="38" spans="1:241" ht="18" customHeight="1">
      <c r="A38" s="159" t="s">
        <v>29</v>
      </c>
      <c r="C38" s="139"/>
      <c r="D38" s="149">
        <v>644</v>
      </c>
      <c r="E38" s="149">
        <v>1286</v>
      </c>
      <c r="F38" s="149">
        <v>174</v>
      </c>
      <c r="G38" s="149">
        <v>344</v>
      </c>
      <c r="H38" s="149">
        <v>198</v>
      </c>
    </row>
    <row r="39" spans="1:241" ht="18" customHeight="1">
      <c r="A39" s="159" t="s">
        <v>33</v>
      </c>
      <c r="B39" s="139"/>
      <c r="C39" s="139"/>
      <c r="D39" s="275" t="s">
        <v>155</v>
      </c>
      <c r="E39" s="275" t="s">
        <v>155</v>
      </c>
      <c r="F39" s="275" t="s">
        <v>155</v>
      </c>
      <c r="G39" s="275" t="s">
        <v>155</v>
      </c>
      <c r="H39" s="275" t="s">
        <v>155</v>
      </c>
      <c r="I39" s="315"/>
    </row>
    <row r="40" spans="1:241" ht="5.15" customHeight="1">
      <c r="A40" s="229"/>
      <c r="B40" s="229"/>
      <c r="C40" s="229"/>
      <c r="D40" s="229"/>
      <c r="E40" s="229"/>
      <c r="F40" s="229"/>
      <c r="G40" s="229"/>
      <c r="H40" s="229"/>
    </row>
    <row r="41" spans="1:241" ht="5.15" customHeight="1">
      <c r="A41" s="176"/>
      <c r="B41" s="139"/>
      <c r="C41" s="139"/>
      <c r="D41" s="139"/>
      <c r="E41" s="139"/>
      <c r="F41" s="139"/>
      <c r="G41" s="139"/>
      <c r="H41" s="139"/>
    </row>
    <row r="42" spans="1:241" ht="15" customHeight="1">
      <c r="A42" s="338"/>
      <c r="B42" s="337"/>
      <c r="C42" s="337"/>
      <c r="D42" s="337"/>
      <c r="E42" s="337"/>
      <c r="F42" s="47"/>
      <c r="G42" s="47"/>
      <c r="H42" s="47"/>
      <c r="I42" s="337"/>
      <c r="J42" s="337"/>
      <c r="K42" s="337"/>
      <c r="L42" s="337"/>
      <c r="M42" s="337"/>
      <c r="N42" s="337"/>
      <c r="O42" s="337"/>
      <c r="P42" s="337"/>
      <c r="Q42" s="337"/>
      <c r="R42" s="337"/>
      <c r="S42" s="337"/>
      <c r="T42" s="337"/>
      <c r="U42" s="337"/>
      <c r="V42" s="337"/>
      <c r="W42" s="337"/>
      <c r="X42" s="337"/>
      <c r="Y42" s="337"/>
      <c r="Z42" s="337"/>
      <c r="AA42" s="337"/>
      <c r="AB42" s="337"/>
      <c r="AC42" s="337"/>
      <c r="AD42" s="337"/>
      <c r="AE42" s="337"/>
      <c r="AF42" s="337"/>
      <c r="AG42" s="337"/>
      <c r="AH42" s="337"/>
      <c r="AI42" s="337"/>
      <c r="AJ42" s="337"/>
      <c r="AK42" s="337"/>
      <c r="AL42" s="337"/>
      <c r="AM42" s="337"/>
      <c r="AN42" s="337"/>
      <c r="AO42" s="337"/>
      <c r="AP42" s="337"/>
      <c r="AQ42" s="337"/>
      <c r="AR42" s="337"/>
      <c r="AS42" s="337"/>
      <c r="AT42" s="337"/>
      <c r="AU42" s="337"/>
      <c r="AV42" s="337"/>
      <c r="AW42" s="337"/>
      <c r="AX42" s="337"/>
      <c r="AY42" s="337"/>
      <c r="AZ42" s="337"/>
      <c r="BA42" s="337"/>
      <c r="BB42" s="337"/>
      <c r="BC42" s="337"/>
      <c r="BD42" s="337"/>
      <c r="BE42" s="337"/>
      <c r="BF42" s="337"/>
      <c r="BG42" s="337"/>
      <c r="BH42" s="337"/>
      <c r="BI42" s="337"/>
      <c r="BJ42" s="337"/>
      <c r="BK42" s="337"/>
      <c r="BL42" s="337"/>
      <c r="BM42" s="337"/>
      <c r="BN42" s="337"/>
      <c r="BO42" s="337"/>
      <c r="BP42" s="337"/>
      <c r="BQ42" s="337"/>
      <c r="BR42" s="337"/>
      <c r="BS42" s="337"/>
      <c r="BT42" s="337"/>
      <c r="BU42" s="337"/>
      <c r="BV42" s="337"/>
      <c r="BW42" s="337"/>
      <c r="BX42" s="337"/>
      <c r="BY42" s="337"/>
      <c r="BZ42" s="337"/>
      <c r="CA42" s="337"/>
      <c r="CB42" s="337"/>
      <c r="CC42" s="337"/>
      <c r="CD42" s="337"/>
      <c r="CE42" s="337"/>
      <c r="CF42" s="337"/>
      <c r="CG42" s="337"/>
      <c r="CH42" s="337"/>
      <c r="CI42" s="337"/>
      <c r="CJ42" s="337"/>
      <c r="CK42" s="337"/>
      <c r="CL42" s="337"/>
      <c r="CM42" s="337"/>
      <c r="CN42" s="337"/>
      <c r="CO42" s="337"/>
      <c r="CP42" s="337"/>
      <c r="CQ42" s="337"/>
      <c r="CR42" s="337"/>
      <c r="CS42" s="337"/>
      <c r="CT42" s="337"/>
      <c r="CU42" s="337"/>
      <c r="CV42" s="337"/>
      <c r="CW42" s="337"/>
      <c r="CX42" s="337"/>
      <c r="CY42" s="337"/>
      <c r="CZ42" s="337"/>
      <c r="DA42" s="337"/>
      <c r="DB42" s="337"/>
      <c r="DC42" s="337"/>
      <c r="DD42" s="337"/>
      <c r="DE42" s="337"/>
      <c r="DF42" s="337"/>
      <c r="DG42" s="337"/>
      <c r="DH42" s="337"/>
      <c r="DI42" s="337"/>
      <c r="DJ42" s="337"/>
      <c r="DK42" s="337"/>
      <c r="DL42" s="337"/>
      <c r="DM42" s="337"/>
      <c r="DN42" s="337"/>
      <c r="DO42" s="337"/>
      <c r="DP42" s="337"/>
      <c r="DQ42" s="337"/>
      <c r="DR42" s="337"/>
      <c r="DS42" s="337"/>
      <c r="DT42" s="337"/>
      <c r="DU42" s="337"/>
      <c r="DV42" s="337"/>
      <c r="DW42" s="337"/>
      <c r="DX42" s="337"/>
      <c r="DY42" s="337"/>
      <c r="DZ42" s="337"/>
      <c r="EA42" s="337"/>
      <c r="EB42" s="337"/>
      <c r="EC42" s="337"/>
      <c r="ED42" s="337"/>
      <c r="EE42" s="337"/>
      <c r="EF42" s="337"/>
      <c r="EG42" s="337"/>
      <c r="EH42" s="337"/>
      <c r="EI42" s="337"/>
      <c r="EJ42" s="337"/>
      <c r="EK42" s="337"/>
      <c r="EL42" s="337"/>
      <c r="EM42" s="337"/>
      <c r="EN42" s="337"/>
      <c r="EO42" s="337"/>
      <c r="EP42" s="337"/>
      <c r="EQ42" s="337"/>
      <c r="ER42" s="337"/>
      <c r="ES42" s="337"/>
      <c r="ET42" s="337"/>
      <c r="EU42" s="337"/>
      <c r="EV42" s="337"/>
      <c r="EW42" s="337"/>
      <c r="EX42" s="337"/>
      <c r="EY42" s="337"/>
      <c r="EZ42" s="337"/>
      <c r="FA42" s="337"/>
      <c r="FB42" s="337"/>
      <c r="FC42" s="337"/>
      <c r="FD42" s="337"/>
      <c r="FE42" s="337"/>
      <c r="FF42" s="337"/>
      <c r="FG42" s="337"/>
      <c r="FH42" s="337"/>
      <c r="FI42" s="337"/>
      <c r="FJ42" s="337"/>
      <c r="FK42" s="337"/>
      <c r="FL42" s="337"/>
      <c r="FM42" s="337"/>
      <c r="FN42" s="337"/>
      <c r="FO42" s="337"/>
      <c r="FP42" s="337"/>
      <c r="FQ42" s="337"/>
      <c r="FR42" s="337"/>
      <c r="FS42" s="337"/>
      <c r="FT42" s="337"/>
      <c r="FU42" s="337"/>
      <c r="FV42" s="337"/>
      <c r="FW42" s="337"/>
      <c r="FX42" s="337"/>
      <c r="FY42" s="337"/>
      <c r="FZ42" s="337"/>
      <c r="GA42" s="337"/>
      <c r="GB42" s="337"/>
      <c r="GC42" s="337"/>
      <c r="GD42" s="337"/>
      <c r="GE42" s="337"/>
      <c r="GF42" s="337"/>
      <c r="GG42" s="337"/>
      <c r="GH42" s="337"/>
      <c r="GI42" s="337"/>
      <c r="GJ42" s="337"/>
      <c r="GK42" s="337"/>
      <c r="GL42" s="337"/>
      <c r="GM42" s="337"/>
      <c r="GN42" s="337"/>
      <c r="GO42" s="337"/>
      <c r="GP42" s="337"/>
      <c r="GQ42" s="337"/>
      <c r="GR42" s="337"/>
      <c r="GS42" s="337"/>
      <c r="GT42" s="337"/>
      <c r="GU42" s="337"/>
      <c r="GV42" s="337"/>
      <c r="GW42" s="337"/>
      <c r="GX42" s="337"/>
      <c r="GY42" s="337"/>
      <c r="GZ42" s="337"/>
      <c r="HA42" s="337"/>
      <c r="HB42" s="337"/>
      <c r="HC42" s="337"/>
      <c r="HD42" s="337"/>
      <c r="HE42" s="337"/>
      <c r="HF42" s="337"/>
      <c r="HG42" s="337"/>
      <c r="HH42" s="337"/>
      <c r="HI42" s="337"/>
      <c r="HJ42" s="337"/>
      <c r="HK42" s="337"/>
      <c r="HL42" s="337"/>
      <c r="HM42" s="337"/>
      <c r="HN42" s="337"/>
      <c r="HO42" s="337"/>
      <c r="HP42" s="337"/>
      <c r="HQ42" s="337"/>
      <c r="HR42" s="337"/>
      <c r="HS42" s="337"/>
      <c r="HT42" s="337"/>
      <c r="HU42" s="337"/>
      <c r="HV42" s="337"/>
      <c r="HW42" s="337"/>
      <c r="HX42" s="337"/>
      <c r="HY42" s="337"/>
      <c r="HZ42" s="337"/>
      <c r="IA42" s="337"/>
      <c r="IB42" s="337"/>
      <c r="IC42" s="337"/>
      <c r="ID42" s="337"/>
      <c r="IE42" s="337"/>
      <c r="IF42" s="337"/>
      <c r="IG42" s="337"/>
    </row>
    <row r="43" spans="1:241" ht="15" customHeight="1"/>
    <row r="44" spans="1:241" ht="15" customHeight="1"/>
    <row r="45" spans="1:241" ht="15" customHeight="1"/>
    <row r="46" spans="1:241" ht="15" customHeight="1"/>
    <row r="47" spans="1:241" ht="15" customHeight="1"/>
    <row r="48" spans="1:241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</sheetData>
  <protectedRanges>
    <protectedRange sqref="I13" name="Rango1_1"/>
  </protectedRanges>
  <mergeCells count="73">
    <mergeCell ref="A42:E42"/>
    <mergeCell ref="B6:B7"/>
    <mergeCell ref="C6:C7"/>
    <mergeCell ref="H24:H25"/>
    <mergeCell ref="D6:D7"/>
    <mergeCell ref="F6:F7"/>
    <mergeCell ref="G6:G7"/>
    <mergeCell ref="E24:E25"/>
    <mergeCell ref="F24:F25"/>
    <mergeCell ref="G24:G25"/>
    <mergeCell ref="H6:H7"/>
    <mergeCell ref="E6:E7"/>
    <mergeCell ref="A6:A7"/>
    <mergeCell ref="C24:D25"/>
    <mergeCell ref="AT42:AW42"/>
    <mergeCell ref="AX42:BA42"/>
    <mergeCell ref="I42:J42"/>
    <mergeCell ref="K42:M42"/>
    <mergeCell ref="AL42:AO42"/>
    <mergeCell ref="AP42:AS42"/>
    <mergeCell ref="V42:Y42"/>
    <mergeCell ref="Z42:AC42"/>
    <mergeCell ref="N42:Q42"/>
    <mergeCell ref="R42:U42"/>
    <mergeCell ref="AD42:AG42"/>
    <mergeCell ref="AH42:AK42"/>
    <mergeCell ref="BB42:BE42"/>
    <mergeCell ref="BF42:BI42"/>
    <mergeCell ref="DB42:DE42"/>
    <mergeCell ref="DN42:DQ42"/>
    <mergeCell ref="DR42:DU42"/>
    <mergeCell ref="CH42:CK42"/>
    <mergeCell ref="CL42:CO42"/>
    <mergeCell ref="BJ42:BM42"/>
    <mergeCell ref="BN42:BQ42"/>
    <mergeCell ref="BZ42:CC42"/>
    <mergeCell ref="CD42:CG42"/>
    <mergeCell ref="BR42:BU42"/>
    <mergeCell ref="BV42:BY42"/>
    <mergeCell ref="CP42:CS42"/>
    <mergeCell ref="CT42:CW42"/>
    <mergeCell ref="CX42:DA42"/>
    <mergeCell ref="GL42:GO42"/>
    <mergeCell ref="EL42:EO42"/>
    <mergeCell ref="GT42:GW42"/>
    <mergeCell ref="FJ42:FM42"/>
    <mergeCell ref="FN42:FQ42"/>
    <mergeCell ref="FR42:FU42"/>
    <mergeCell ref="FV42:FY42"/>
    <mergeCell ref="HJ42:HM42"/>
    <mergeCell ref="GX42:HA42"/>
    <mergeCell ref="ID42:IG42"/>
    <mergeCell ref="HN42:HQ42"/>
    <mergeCell ref="HR42:HU42"/>
    <mergeCell ref="HV42:HY42"/>
    <mergeCell ref="HZ42:IC42"/>
    <mergeCell ref="HB42:HE42"/>
    <mergeCell ref="DV42:DY42"/>
    <mergeCell ref="DZ42:EC42"/>
    <mergeCell ref="DF42:DI42"/>
    <mergeCell ref="DJ42:DM42"/>
    <mergeCell ref="HF42:HI42"/>
    <mergeCell ref="EP42:ES42"/>
    <mergeCell ref="ED42:EG42"/>
    <mergeCell ref="FZ42:GC42"/>
    <mergeCell ref="GD42:GG42"/>
    <mergeCell ref="GP42:GS42"/>
    <mergeCell ref="ET42:EW42"/>
    <mergeCell ref="EX42:FA42"/>
    <mergeCell ref="FB42:FE42"/>
    <mergeCell ref="FF42:FI42"/>
    <mergeCell ref="EH42:EK42"/>
    <mergeCell ref="GH42:GK42"/>
  </mergeCells>
  <phoneticPr fontId="6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&amp;"Arial,Normal"&amp;14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-0.499984740745262"/>
  </sheetPr>
  <dimension ref="A1:N1148"/>
  <sheetViews>
    <sheetView showGridLines="0" topLeftCell="A79" zoomScaleNormal="100" zoomScaleSheetLayoutView="100" workbookViewId="0">
      <selection activeCell="M91" sqref="M91"/>
    </sheetView>
  </sheetViews>
  <sheetFormatPr baseColWidth="10" defaultColWidth="11" defaultRowHeight="11.5"/>
  <cols>
    <col min="1" max="1" width="17.83203125" style="68" customWidth="1"/>
    <col min="2" max="12" width="7.08203125" style="68" customWidth="1"/>
    <col min="13" max="13" width="7.75" style="68" customWidth="1"/>
    <col min="14" max="16384" width="11" style="68"/>
  </cols>
  <sheetData>
    <row r="1" spans="1:13" s="126" customFormat="1" ht="15" customHeight="1">
      <c r="A1" s="227" t="s">
        <v>133</v>
      </c>
      <c r="B1" s="165"/>
      <c r="C1" s="165"/>
      <c r="D1" s="165"/>
      <c r="E1" s="165"/>
      <c r="F1" s="165"/>
      <c r="G1" s="165"/>
      <c r="H1" s="165"/>
      <c r="I1" s="165"/>
      <c r="J1" s="165"/>
      <c r="K1" s="245"/>
    </row>
    <row r="2" spans="1:13" s="126" customFormat="1" ht="15" customHeight="1">
      <c r="A2" s="63"/>
      <c r="B2" s="165"/>
      <c r="C2" s="165"/>
      <c r="D2" s="165"/>
      <c r="E2" s="165"/>
      <c r="F2" s="165"/>
      <c r="G2" s="165"/>
      <c r="H2" s="165"/>
      <c r="I2" s="165"/>
      <c r="J2" s="165"/>
      <c r="K2" s="245"/>
    </row>
    <row r="3" spans="1:13" ht="15" customHeight="1">
      <c r="A3" s="115"/>
      <c r="B3" s="115"/>
      <c r="C3" s="115"/>
      <c r="D3" s="115"/>
      <c r="E3" s="115"/>
      <c r="F3" s="115"/>
      <c r="G3" s="115"/>
      <c r="H3" s="115"/>
      <c r="I3" s="115"/>
      <c r="J3" s="115"/>
      <c r="M3" s="36" t="s">
        <v>122</v>
      </c>
    </row>
    <row r="4" spans="1:13" ht="5.1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 t="s">
        <v>2</v>
      </c>
    </row>
    <row r="5" spans="1:13" ht="5.15" customHeight="1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77"/>
      <c r="M5" s="278"/>
    </row>
    <row r="6" spans="1:13" ht="15" customHeight="1">
      <c r="A6" s="281"/>
      <c r="B6" s="342" t="s">
        <v>114</v>
      </c>
      <c r="C6" s="342"/>
      <c r="D6" s="342"/>
      <c r="E6" s="342"/>
      <c r="F6" s="281"/>
      <c r="G6" s="281"/>
      <c r="H6" s="342" t="s">
        <v>116</v>
      </c>
      <c r="I6" s="342"/>
      <c r="J6" s="342"/>
      <c r="K6" s="342"/>
      <c r="L6" s="342"/>
      <c r="M6" s="342"/>
    </row>
    <row r="7" spans="1:13" ht="15" customHeight="1">
      <c r="A7" s="281"/>
      <c r="B7" s="341" t="s">
        <v>115</v>
      </c>
      <c r="C7" s="341"/>
      <c r="D7" s="341"/>
      <c r="E7" s="341"/>
      <c r="F7" s="281"/>
      <c r="G7" s="281"/>
      <c r="H7" s="341" t="s">
        <v>115</v>
      </c>
      <c r="I7" s="341"/>
      <c r="J7" s="341"/>
      <c r="K7" s="341"/>
      <c r="L7" s="341"/>
      <c r="M7" s="341"/>
    </row>
    <row r="8" spans="1:13" ht="5.15" customHeight="1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</row>
    <row r="9" spans="1:13" ht="5.15" customHeight="1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</row>
    <row r="10" spans="1:13" ht="15" customHeight="1">
      <c r="A10" s="283" t="s">
        <v>15</v>
      </c>
      <c r="B10" s="284" t="s">
        <v>211</v>
      </c>
      <c r="C10" s="284" t="s">
        <v>215</v>
      </c>
      <c r="D10" s="284" t="s">
        <v>257</v>
      </c>
      <c r="E10" s="284" t="s">
        <v>260</v>
      </c>
      <c r="F10" s="284"/>
      <c r="G10" s="284"/>
      <c r="H10" s="284"/>
      <c r="I10" s="284"/>
      <c r="J10" s="284" t="s">
        <v>211</v>
      </c>
      <c r="K10" s="284" t="s">
        <v>215</v>
      </c>
      <c r="L10" s="284" t="s">
        <v>257</v>
      </c>
      <c r="M10" s="284" t="s">
        <v>260</v>
      </c>
    </row>
    <row r="11" spans="1:13" ht="5.15" customHeight="1">
      <c r="A11" s="228"/>
      <c r="B11" s="228"/>
      <c r="C11" s="228"/>
      <c r="D11" s="228"/>
      <c r="E11" s="228"/>
      <c r="F11" s="228"/>
      <c r="G11" s="228"/>
      <c r="H11" s="277"/>
      <c r="I11" s="277"/>
      <c r="J11" s="278"/>
      <c r="K11" s="278"/>
      <c r="L11" s="278"/>
      <c r="M11" s="278"/>
    </row>
    <row r="12" spans="1:13" ht="5.15" customHeight="1">
      <c r="A12" s="15"/>
      <c r="B12" s="166"/>
      <c r="C12" s="166"/>
      <c r="D12" s="166"/>
      <c r="E12" s="166"/>
      <c r="F12" s="166"/>
      <c r="G12" s="166"/>
      <c r="H12" s="167"/>
      <c r="I12" s="167"/>
      <c r="J12" s="167"/>
      <c r="K12" s="167"/>
      <c r="L12" s="113"/>
      <c r="M12" s="280"/>
    </row>
    <row r="13" spans="1:13" ht="15" customHeight="1">
      <c r="A13" s="14" t="s">
        <v>145</v>
      </c>
      <c r="B13" s="168">
        <v>98.9</v>
      </c>
      <c r="C13" s="173">
        <v>98.4</v>
      </c>
      <c r="D13" s="68">
        <v>96.4</v>
      </c>
      <c r="E13" s="168">
        <v>96</v>
      </c>
      <c r="F13" s="168"/>
      <c r="G13" s="168"/>
      <c r="H13" s="168"/>
      <c r="I13" s="173"/>
      <c r="J13" s="168">
        <v>96.3</v>
      </c>
      <c r="K13" s="173">
        <v>96.1</v>
      </c>
      <c r="L13" s="279">
        <v>98</v>
      </c>
      <c r="M13" s="279">
        <v>98.1</v>
      </c>
    </row>
    <row r="14" spans="1:13" ht="5.15" customHeight="1">
      <c r="A14" s="229"/>
      <c r="B14" s="229"/>
      <c r="C14" s="229"/>
      <c r="D14" s="229"/>
      <c r="E14" s="229"/>
      <c r="F14" s="229"/>
      <c r="G14" s="229"/>
      <c r="H14" s="229"/>
      <c r="I14" s="229"/>
      <c r="J14" s="229"/>
      <c r="K14" s="246" t="s">
        <v>2</v>
      </c>
      <c r="L14" s="280"/>
    </row>
    <row r="15" spans="1:13" ht="5.15" customHeight="1">
      <c r="A15" s="228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77"/>
      <c r="M15" s="277"/>
    </row>
    <row r="16" spans="1:13" ht="11.15" customHeight="1">
      <c r="A16" s="281"/>
      <c r="B16" s="342" t="s">
        <v>117</v>
      </c>
      <c r="C16" s="342"/>
      <c r="D16" s="342"/>
      <c r="E16" s="342" t="s">
        <v>216</v>
      </c>
      <c r="F16" s="342"/>
      <c r="G16" s="342"/>
      <c r="H16" s="342"/>
      <c r="I16" s="342"/>
      <c r="J16" s="342"/>
      <c r="K16" s="342"/>
      <c r="L16" s="284"/>
      <c r="M16" s="284"/>
    </row>
    <row r="17" spans="1:13" ht="11.15" customHeight="1">
      <c r="A17" s="281"/>
      <c r="B17" s="341" t="s">
        <v>115</v>
      </c>
      <c r="C17" s="341"/>
      <c r="D17" s="341"/>
      <c r="E17" s="341" t="s">
        <v>119</v>
      </c>
      <c r="F17" s="341"/>
      <c r="G17" s="341"/>
      <c r="H17" s="341"/>
      <c r="I17" s="341"/>
      <c r="J17" s="341"/>
      <c r="K17" s="341"/>
      <c r="L17" s="284"/>
      <c r="M17" s="284"/>
    </row>
    <row r="18" spans="1:13" ht="11.15" customHeight="1">
      <c r="A18" s="281"/>
      <c r="B18" s="342"/>
      <c r="C18" s="342"/>
      <c r="D18" s="342"/>
      <c r="E18" s="343"/>
      <c r="F18" s="343"/>
      <c r="G18" s="343" t="s">
        <v>178</v>
      </c>
      <c r="H18" s="343" t="s">
        <v>191</v>
      </c>
      <c r="I18" s="343"/>
      <c r="J18" s="343" t="s">
        <v>213</v>
      </c>
      <c r="K18" s="343"/>
      <c r="L18" s="343" t="s">
        <v>242</v>
      </c>
      <c r="M18" s="345"/>
    </row>
    <row r="19" spans="1:13" ht="5.15" customHeight="1">
      <c r="A19" s="281"/>
      <c r="B19" s="281"/>
      <c r="C19" s="281"/>
      <c r="D19" s="281"/>
      <c r="E19" s="344"/>
      <c r="F19" s="344"/>
      <c r="G19" s="344"/>
      <c r="H19" s="344"/>
      <c r="I19" s="344"/>
      <c r="J19" s="344"/>
      <c r="K19" s="344"/>
      <c r="L19" s="344"/>
      <c r="M19" s="346"/>
    </row>
    <row r="20" spans="1:13" ht="4.5" customHeight="1">
      <c r="A20" s="281"/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4"/>
      <c r="M20" s="284"/>
    </row>
    <row r="21" spans="1:13" ht="15" customHeight="1">
      <c r="A21" s="281" t="s">
        <v>15</v>
      </c>
      <c r="B21" s="285" t="s">
        <v>211</v>
      </c>
      <c r="C21" s="285" t="s">
        <v>215</v>
      </c>
      <c r="D21" s="285" t="s">
        <v>257</v>
      </c>
      <c r="E21" s="285" t="s">
        <v>260</v>
      </c>
      <c r="F21" s="285" t="s">
        <v>120</v>
      </c>
      <c r="G21" s="285" t="s">
        <v>121</v>
      </c>
      <c r="H21" s="285" t="s">
        <v>120</v>
      </c>
      <c r="I21" s="285" t="s">
        <v>121</v>
      </c>
      <c r="J21" s="285" t="s">
        <v>120</v>
      </c>
      <c r="K21" s="285" t="s">
        <v>121</v>
      </c>
      <c r="L21" s="285" t="s">
        <v>120</v>
      </c>
      <c r="M21" s="285" t="s">
        <v>121</v>
      </c>
    </row>
    <row r="22" spans="1:13" ht="5.15" customHeight="1">
      <c r="A22" s="228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77"/>
      <c r="M22" s="277"/>
    </row>
    <row r="23" spans="1:13" ht="5.15" customHeight="1">
      <c r="A23" s="15"/>
      <c r="B23" s="166"/>
      <c r="C23" s="166"/>
      <c r="D23" s="166"/>
      <c r="E23" s="166"/>
      <c r="F23" s="166"/>
      <c r="G23" s="166"/>
      <c r="H23" s="166"/>
      <c r="I23" s="166"/>
      <c r="J23" s="167"/>
      <c r="K23" s="167"/>
    </row>
    <row r="24" spans="1:13" ht="15" customHeight="1">
      <c r="A24" s="14" t="s">
        <v>145</v>
      </c>
      <c r="B24" s="168">
        <v>91</v>
      </c>
      <c r="C24" s="173">
        <v>90.1</v>
      </c>
      <c r="D24" s="68">
        <v>93.9</v>
      </c>
      <c r="E24" s="168">
        <v>97.1</v>
      </c>
      <c r="F24" s="168">
        <v>81.099999999999994</v>
      </c>
      <c r="G24" s="168">
        <v>60</v>
      </c>
      <c r="H24" s="168">
        <v>74.7</v>
      </c>
      <c r="I24" s="168">
        <v>61.9</v>
      </c>
      <c r="J24" s="173">
        <v>72.5</v>
      </c>
      <c r="K24" s="173">
        <v>63.3</v>
      </c>
      <c r="L24" s="68">
        <v>79.900000000000006</v>
      </c>
      <c r="M24" s="68">
        <v>76.099999999999994</v>
      </c>
    </row>
    <row r="25" spans="1:13" ht="5.15" customHeight="1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46"/>
      <c r="L25" s="246"/>
      <c r="M25" s="246"/>
    </row>
    <row r="26" spans="1:13" ht="5.15" customHeight="1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3" ht="14.15" customHeight="1">
      <c r="A27" s="33"/>
      <c r="B27" s="9"/>
      <c r="C27" s="9"/>
      <c r="D27" s="9"/>
      <c r="E27" s="9"/>
      <c r="F27" s="9"/>
      <c r="G27" s="9"/>
      <c r="H27" s="9"/>
      <c r="I27" s="9"/>
      <c r="J27" s="9"/>
    </row>
    <row r="28" spans="1:13" s="126" customFormat="1" ht="14.15" customHeight="1">
      <c r="A28" s="227" t="s">
        <v>134</v>
      </c>
      <c r="B28" s="165"/>
      <c r="C28" s="165"/>
      <c r="D28" s="165"/>
      <c r="J28" s="68"/>
    </row>
    <row r="29" spans="1:13" s="126" customFormat="1" ht="14.15" customHeight="1">
      <c r="A29" s="63"/>
      <c r="B29" s="165"/>
      <c r="C29" s="165"/>
      <c r="D29" s="165"/>
      <c r="J29" s="68"/>
    </row>
    <row r="30" spans="1:13" ht="14.15" customHeight="1">
      <c r="A30" s="106"/>
      <c r="B30" s="106"/>
      <c r="C30" s="106"/>
      <c r="D30" s="106"/>
      <c r="E30" s="106"/>
      <c r="F30" s="106"/>
      <c r="G30" s="106"/>
      <c r="H30" s="106"/>
      <c r="I30" s="106"/>
      <c r="J30" s="106"/>
      <c r="K30" s="106"/>
    </row>
    <row r="31" spans="1:13" ht="5.1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ht="5.15" customHeight="1">
      <c r="A32" s="228"/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</row>
    <row r="33" spans="1:13" ht="13" customHeight="1">
      <c r="A33" s="283" t="s">
        <v>15</v>
      </c>
      <c r="B33" s="281"/>
      <c r="C33" s="281"/>
      <c r="D33" s="281"/>
      <c r="E33" s="285"/>
      <c r="F33" s="285"/>
      <c r="G33" s="285"/>
      <c r="H33" s="285" t="s">
        <v>100</v>
      </c>
      <c r="I33" s="285" t="s">
        <v>157</v>
      </c>
      <c r="J33" s="285" t="s">
        <v>170</v>
      </c>
      <c r="K33" s="285" t="s">
        <v>178</v>
      </c>
      <c r="L33" s="285" t="s">
        <v>191</v>
      </c>
      <c r="M33" s="285" t="s">
        <v>242</v>
      </c>
    </row>
    <row r="34" spans="1:13" ht="5.15" customHeight="1">
      <c r="A34" s="228"/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8"/>
    </row>
    <row r="35" spans="1:13" ht="5.15" customHeight="1">
      <c r="A35" s="8"/>
      <c r="B35" s="8"/>
      <c r="C35" s="8"/>
      <c r="D35" s="106"/>
      <c r="E35" s="70"/>
      <c r="F35" s="70"/>
      <c r="G35" s="70"/>
      <c r="H35" s="70"/>
      <c r="I35" s="70"/>
      <c r="J35" s="70"/>
      <c r="K35" s="70"/>
      <c r="L35" s="70"/>
      <c r="M35" s="70"/>
    </row>
    <row r="36" spans="1:13" s="93" customFormat="1" ht="13" customHeight="1">
      <c r="A36" s="230" t="s">
        <v>8</v>
      </c>
      <c r="B36" s="228"/>
      <c r="C36" s="233"/>
      <c r="D36" s="233"/>
      <c r="E36" s="233"/>
      <c r="F36" s="232"/>
      <c r="G36" s="233"/>
      <c r="H36" s="233">
        <f>SUM(H37,H42,H53,H58,H59)</f>
        <v>22168</v>
      </c>
      <c r="I36" s="232">
        <f t="shared" ref="I36:L36" si="0">SUM(I37,I42,I53,I58,I59)</f>
        <v>21888</v>
      </c>
      <c r="J36" s="232">
        <f t="shared" si="0"/>
        <v>20695</v>
      </c>
      <c r="K36" s="232">
        <f t="shared" si="0"/>
        <v>19430</v>
      </c>
      <c r="L36" s="232">
        <f t="shared" si="0"/>
        <v>20263</v>
      </c>
      <c r="M36" s="232">
        <f>SUM(M37,M42,M53,M58,M59)</f>
        <v>15777</v>
      </c>
    </row>
    <row r="37" spans="1:13" ht="13" customHeight="1">
      <c r="A37" s="248" t="s">
        <v>114</v>
      </c>
      <c r="B37" s="249"/>
      <c r="C37" s="249"/>
      <c r="D37" s="160"/>
      <c r="E37" s="160"/>
      <c r="F37" s="160"/>
      <c r="G37" s="160"/>
      <c r="H37" s="160">
        <f>SUM(H38:H41)</f>
        <v>6495</v>
      </c>
      <c r="I37" s="160">
        <f t="shared" ref="I37:L37" si="1">SUM(I38:I41)</f>
        <v>5967</v>
      </c>
      <c r="J37" s="160">
        <f t="shared" si="1"/>
        <v>5457</v>
      </c>
      <c r="K37" s="160">
        <f t="shared" si="1"/>
        <v>5374</v>
      </c>
      <c r="L37" s="160">
        <f t="shared" si="1"/>
        <v>5599</v>
      </c>
      <c r="M37" s="160">
        <v>5918</v>
      </c>
    </row>
    <row r="38" spans="1:13" ht="13" customHeight="1">
      <c r="A38" s="7" t="s">
        <v>22</v>
      </c>
      <c r="B38" s="169"/>
      <c r="C38" s="169"/>
      <c r="D38" s="70"/>
      <c r="E38" s="70"/>
      <c r="F38" s="70"/>
      <c r="G38" s="70"/>
      <c r="H38" s="70">
        <v>4323</v>
      </c>
      <c r="I38" s="70">
        <v>4126</v>
      </c>
      <c r="J38" s="70">
        <v>3779</v>
      </c>
      <c r="K38" s="160">
        <v>3792</v>
      </c>
      <c r="L38" s="160">
        <v>3997</v>
      </c>
      <c r="M38" s="250">
        <v>4228</v>
      </c>
    </row>
    <row r="39" spans="1:13" ht="13" customHeight="1">
      <c r="A39" s="7" t="s">
        <v>23</v>
      </c>
      <c r="B39" s="169"/>
      <c r="C39" s="169"/>
      <c r="D39" s="70"/>
      <c r="E39" s="70"/>
      <c r="F39" s="70"/>
      <c r="G39" s="70"/>
      <c r="H39" s="70">
        <v>2077</v>
      </c>
      <c r="I39" s="70">
        <v>1745</v>
      </c>
      <c r="J39" s="70">
        <v>1598</v>
      </c>
      <c r="K39" s="160">
        <v>1509</v>
      </c>
      <c r="L39" s="160">
        <v>1602</v>
      </c>
      <c r="M39" s="250">
        <f>M37-M38</f>
        <v>1690</v>
      </c>
    </row>
    <row r="40" spans="1:13" ht="13" customHeight="1">
      <c r="A40" s="170" t="s">
        <v>91</v>
      </c>
      <c r="B40" s="169"/>
      <c r="C40" s="169"/>
      <c r="D40" s="70"/>
      <c r="E40" s="70"/>
      <c r="F40" s="75"/>
      <c r="G40" s="70"/>
      <c r="H40" s="70">
        <v>45</v>
      </c>
      <c r="I40" s="75">
        <v>47</v>
      </c>
      <c r="J40" s="70">
        <v>45</v>
      </c>
      <c r="K40" s="160">
        <v>46</v>
      </c>
      <c r="L40" s="70" t="s">
        <v>155</v>
      </c>
      <c r="M40" s="5" t="s">
        <v>155</v>
      </c>
    </row>
    <row r="41" spans="1:13" ht="13" customHeight="1">
      <c r="A41" s="7" t="s">
        <v>83</v>
      </c>
      <c r="B41" s="169"/>
      <c r="C41" s="169"/>
      <c r="D41" s="70"/>
      <c r="E41" s="70"/>
      <c r="F41" s="75"/>
      <c r="G41" s="70"/>
      <c r="H41" s="70">
        <v>50</v>
      </c>
      <c r="I41" s="75">
        <v>49</v>
      </c>
      <c r="J41" s="70">
        <v>35</v>
      </c>
      <c r="K41" s="160">
        <v>27</v>
      </c>
      <c r="L41" s="70" t="s">
        <v>155</v>
      </c>
      <c r="M41" s="5" t="s">
        <v>155</v>
      </c>
    </row>
    <row r="42" spans="1:13" ht="13" customHeight="1">
      <c r="A42" s="248" t="s">
        <v>253</v>
      </c>
      <c r="B42" s="249"/>
      <c r="C42" s="249"/>
      <c r="D42" s="160"/>
      <c r="E42" s="160"/>
      <c r="F42" s="160"/>
      <c r="G42" s="160"/>
      <c r="H42" s="160">
        <f>SUM(H43,H45,H48,H52)</f>
        <v>12779</v>
      </c>
      <c r="I42" s="160">
        <f t="shared" ref="I42:L42" si="2">SUM(I43,I45,I48,I52)</f>
        <v>12821</v>
      </c>
      <c r="J42" s="160">
        <f t="shared" si="2"/>
        <v>12121</v>
      </c>
      <c r="K42" s="160">
        <f t="shared" si="2"/>
        <v>11172</v>
      </c>
      <c r="L42" s="160">
        <f t="shared" si="2"/>
        <v>10095</v>
      </c>
      <c r="M42" s="160">
        <v>9461</v>
      </c>
    </row>
    <row r="43" spans="1:13" ht="13" customHeight="1">
      <c r="A43" s="7" t="s">
        <v>25</v>
      </c>
      <c r="B43" s="169"/>
      <c r="C43" s="169"/>
      <c r="D43" s="70"/>
      <c r="E43" s="70"/>
      <c r="F43" s="75"/>
      <c r="G43" s="70"/>
      <c r="H43" s="70">
        <v>6772</v>
      </c>
      <c r="I43" s="75">
        <v>6954</v>
      </c>
      <c r="J43" s="70">
        <v>6841</v>
      </c>
      <c r="K43" s="70">
        <v>6182</v>
      </c>
      <c r="L43" s="70">
        <v>5546</v>
      </c>
      <c r="M43" s="160">
        <v>5111</v>
      </c>
    </row>
    <row r="44" spans="1:13" ht="13" customHeight="1">
      <c r="A44" s="7" t="s">
        <v>175</v>
      </c>
      <c r="B44" s="169"/>
      <c r="C44" s="169"/>
      <c r="D44" s="70"/>
      <c r="E44" s="70"/>
      <c r="F44" s="75"/>
      <c r="G44" s="70"/>
      <c r="H44" s="70">
        <v>639</v>
      </c>
      <c r="I44" s="75">
        <v>635</v>
      </c>
      <c r="J44" s="70">
        <v>604</v>
      </c>
      <c r="K44" s="70">
        <v>519</v>
      </c>
      <c r="L44" s="70">
        <v>455</v>
      </c>
      <c r="M44" s="160">
        <v>419</v>
      </c>
    </row>
    <row r="45" spans="1:13" ht="13" customHeight="1">
      <c r="A45" s="7" t="s">
        <v>27</v>
      </c>
      <c r="B45" s="169"/>
      <c r="C45" s="169"/>
      <c r="D45" s="70"/>
      <c r="E45" s="70"/>
      <c r="F45" s="75"/>
      <c r="G45" s="70"/>
      <c r="H45" s="70">
        <v>2770</v>
      </c>
      <c r="I45" s="75">
        <v>2906</v>
      </c>
      <c r="J45" s="70">
        <v>2727</v>
      </c>
      <c r="K45" s="70">
        <v>2783</v>
      </c>
      <c r="L45" s="70">
        <v>2836</v>
      </c>
      <c r="M45" s="160">
        <v>2610</v>
      </c>
    </row>
    <row r="46" spans="1:13" ht="13" customHeight="1">
      <c r="A46" s="7" t="s">
        <v>175</v>
      </c>
      <c r="B46" s="169"/>
      <c r="C46" s="169"/>
      <c r="D46" s="70"/>
      <c r="E46" s="70"/>
      <c r="F46" s="75"/>
      <c r="G46" s="70"/>
      <c r="H46" s="70">
        <v>389</v>
      </c>
      <c r="I46" s="75">
        <v>416</v>
      </c>
      <c r="J46" s="70">
        <v>431</v>
      </c>
      <c r="K46" s="70">
        <v>386</v>
      </c>
      <c r="L46" s="70">
        <v>451</v>
      </c>
      <c r="M46" s="160">
        <v>372</v>
      </c>
    </row>
    <row r="47" spans="1:13" ht="13" customHeight="1">
      <c r="A47" s="7" t="s">
        <v>240</v>
      </c>
      <c r="B47" s="169"/>
      <c r="C47" s="169"/>
      <c r="D47" s="70"/>
      <c r="E47" s="70"/>
      <c r="F47" s="75"/>
      <c r="G47" s="70"/>
      <c r="H47" s="70" t="s">
        <v>155</v>
      </c>
      <c r="I47" s="75" t="s">
        <v>155</v>
      </c>
      <c r="J47" s="70" t="s">
        <v>155</v>
      </c>
      <c r="K47" s="70" t="s">
        <v>155</v>
      </c>
      <c r="L47" s="70">
        <v>284</v>
      </c>
      <c r="M47" s="5">
        <v>307</v>
      </c>
    </row>
    <row r="48" spans="1:13" ht="13" customHeight="1">
      <c r="A48" s="7" t="s">
        <v>45</v>
      </c>
      <c r="B48" s="169"/>
      <c r="C48" s="169"/>
      <c r="D48" s="70"/>
      <c r="E48" s="75"/>
      <c r="F48" s="75"/>
      <c r="G48" s="75"/>
      <c r="H48" s="75">
        <f t="shared" ref="H48:J48" si="3">SUM(H49:H50)</f>
        <v>2918</v>
      </c>
      <c r="I48" s="75">
        <f t="shared" si="3"/>
        <v>2633</v>
      </c>
      <c r="J48" s="75">
        <f t="shared" si="3"/>
        <v>2238</v>
      </c>
      <c r="K48" s="75">
        <f>SUM(K49:K51)</f>
        <v>1927</v>
      </c>
      <c r="L48" s="75">
        <v>1430</v>
      </c>
      <c r="M48" s="6">
        <v>1419</v>
      </c>
    </row>
    <row r="49" spans="1:13" ht="13" customHeight="1">
      <c r="A49" s="7" t="s">
        <v>176</v>
      </c>
      <c r="B49" s="169"/>
      <c r="C49" s="169"/>
      <c r="D49" s="70"/>
      <c r="E49" s="70"/>
      <c r="F49" s="75"/>
      <c r="G49" s="70"/>
      <c r="H49" s="70">
        <v>963</v>
      </c>
      <c r="I49" s="75">
        <v>937</v>
      </c>
      <c r="J49" s="70">
        <v>2027</v>
      </c>
      <c r="K49" s="70">
        <v>1282</v>
      </c>
      <c r="L49" s="70">
        <v>644</v>
      </c>
      <c r="M49" s="70">
        <v>866</v>
      </c>
    </row>
    <row r="50" spans="1:13" ht="13" customHeight="1">
      <c r="A50" s="7" t="s">
        <v>177</v>
      </c>
      <c r="B50" s="169"/>
      <c r="C50" s="169"/>
      <c r="D50" s="70"/>
      <c r="E50" s="70"/>
      <c r="F50" s="75"/>
      <c r="G50" s="70"/>
      <c r="H50" s="70">
        <v>1955</v>
      </c>
      <c r="I50" s="75">
        <v>1696</v>
      </c>
      <c r="J50" s="70">
        <v>211</v>
      </c>
      <c r="K50" s="70">
        <v>645</v>
      </c>
      <c r="L50" s="70">
        <v>625</v>
      </c>
      <c r="M50" s="247">
        <v>386</v>
      </c>
    </row>
    <row r="51" spans="1:13" ht="13" customHeight="1">
      <c r="A51" s="7" t="s">
        <v>241</v>
      </c>
      <c r="B51" s="169"/>
      <c r="C51" s="169"/>
      <c r="D51" s="70"/>
      <c r="E51" s="70"/>
      <c r="F51" s="75"/>
      <c r="G51" s="70"/>
      <c r="H51" s="70" t="s">
        <v>155</v>
      </c>
      <c r="I51" s="75" t="s">
        <v>155</v>
      </c>
      <c r="J51" s="70" t="s">
        <v>155</v>
      </c>
      <c r="K51" s="70" t="s">
        <v>155</v>
      </c>
      <c r="L51" s="70">
        <v>30</v>
      </c>
      <c r="M51" s="5">
        <v>25</v>
      </c>
    </row>
    <row r="52" spans="1:13" ht="13" customHeight="1">
      <c r="A52" s="7" t="s">
        <v>78</v>
      </c>
      <c r="B52" s="169"/>
      <c r="C52" s="169"/>
      <c r="D52" s="70"/>
      <c r="E52" s="70"/>
      <c r="F52" s="75"/>
      <c r="G52" s="70"/>
      <c r="H52" s="70">
        <v>319</v>
      </c>
      <c r="I52" s="75">
        <v>328</v>
      </c>
      <c r="J52" s="70">
        <v>315</v>
      </c>
      <c r="K52" s="70">
        <v>280</v>
      </c>
      <c r="L52" s="70">
        <v>283</v>
      </c>
      <c r="M52" s="5">
        <v>321</v>
      </c>
    </row>
    <row r="53" spans="1:13" ht="13" customHeight="1">
      <c r="A53" s="248" t="s">
        <v>251</v>
      </c>
      <c r="B53" s="249"/>
      <c r="C53" s="249"/>
      <c r="D53" s="160"/>
      <c r="E53" s="160"/>
      <c r="F53" s="160"/>
      <c r="G53" s="160"/>
      <c r="H53" s="160">
        <f>SUM(H54:H57)</f>
        <v>1148</v>
      </c>
      <c r="I53" s="160">
        <f t="shared" ref="I53:L53" si="4">SUM(I54:I57)</f>
        <v>1239</v>
      </c>
      <c r="J53" s="160">
        <f t="shared" si="4"/>
        <v>1610</v>
      </c>
      <c r="K53" s="160">
        <f t="shared" si="4"/>
        <v>1349</v>
      </c>
      <c r="L53" s="160">
        <f t="shared" si="4"/>
        <v>4361</v>
      </c>
      <c r="M53" s="160">
        <v>179</v>
      </c>
    </row>
    <row r="54" spans="1:13" ht="13" customHeight="1">
      <c r="A54" s="7" t="s">
        <v>46</v>
      </c>
      <c r="B54" s="169"/>
      <c r="C54" s="169"/>
      <c r="D54" s="70"/>
      <c r="E54" s="70"/>
      <c r="F54" s="75"/>
      <c r="G54" s="70"/>
      <c r="H54" s="70">
        <v>102</v>
      </c>
      <c r="I54" s="75">
        <v>91</v>
      </c>
      <c r="J54" s="70">
        <v>126</v>
      </c>
      <c r="K54" s="70">
        <v>37</v>
      </c>
      <c r="L54" s="70">
        <v>39</v>
      </c>
      <c r="M54" s="160">
        <v>7</v>
      </c>
    </row>
    <row r="55" spans="1:13" ht="13" customHeight="1">
      <c r="A55" s="7" t="s">
        <v>47</v>
      </c>
      <c r="B55" s="169"/>
      <c r="C55" s="169"/>
      <c r="D55" s="70"/>
      <c r="E55" s="70"/>
      <c r="F55" s="75"/>
      <c r="G55" s="70"/>
      <c r="H55" s="70">
        <v>280</v>
      </c>
      <c r="I55" s="75">
        <v>366</v>
      </c>
      <c r="J55" s="70">
        <v>346</v>
      </c>
      <c r="K55" s="70">
        <v>285</v>
      </c>
      <c r="L55" s="70">
        <v>132</v>
      </c>
      <c r="M55" s="160">
        <v>20</v>
      </c>
    </row>
    <row r="56" spans="1:13" ht="13" customHeight="1">
      <c r="A56" s="7" t="s">
        <v>30</v>
      </c>
      <c r="B56" s="169"/>
      <c r="C56" s="169"/>
      <c r="D56" s="70"/>
      <c r="E56" s="70"/>
      <c r="F56" s="75"/>
      <c r="G56" s="70"/>
      <c r="H56" s="70">
        <v>674</v>
      </c>
      <c r="I56" s="75">
        <v>686</v>
      </c>
      <c r="J56" s="70">
        <v>837</v>
      </c>
      <c r="K56" s="70">
        <v>758</v>
      </c>
      <c r="L56" s="70">
        <v>4071</v>
      </c>
      <c r="M56" s="160">
        <v>23</v>
      </c>
    </row>
    <row r="57" spans="1:13" ht="13" customHeight="1">
      <c r="A57" s="7" t="s">
        <v>31</v>
      </c>
      <c r="B57" s="169"/>
      <c r="C57" s="169"/>
      <c r="D57" s="70"/>
      <c r="E57" s="70"/>
      <c r="F57" s="75"/>
      <c r="G57" s="70"/>
      <c r="H57" s="70">
        <v>92</v>
      </c>
      <c r="I57" s="75">
        <v>96</v>
      </c>
      <c r="J57" s="70">
        <v>301</v>
      </c>
      <c r="K57" s="70">
        <v>269</v>
      </c>
      <c r="L57" s="70">
        <v>119</v>
      </c>
      <c r="M57" s="160">
        <v>129</v>
      </c>
    </row>
    <row r="58" spans="1:13" ht="13" customHeight="1">
      <c r="A58" s="248" t="s">
        <v>252</v>
      </c>
      <c r="B58" s="249"/>
      <c r="C58" s="249"/>
      <c r="D58" s="160"/>
      <c r="E58" s="160"/>
      <c r="F58" s="75"/>
      <c r="G58" s="160"/>
      <c r="H58" s="160">
        <v>332</v>
      </c>
      <c r="I58" s="75">
        <v>262</v>
      </c>
      <c r="J58" s="70">
        <v>175</v>
      </c>
      <c r="K58" s="160">
        <v>198</v>
      </c>
      <c r="L58" s="160">
        <v>208</v>
      </c>
      <c r="M58" s="251">
        <v>219</v>
      </c>
    </row>
    <row r="59" spans="1:13" ht="13" customHeight="1">
      <c r="A59" s="248" t="s">
        <v>132</v>
      </c>
      <c r="B59" s="249"/>
      <c r="C59" s="249"/>
      <c r="D59" s="160"/>
      <c r="E59" s="160"/>
      <c r="F59" s="75"/>
      <c r="G59" s="160"/>
      <c r="H59" s="160">
        <v>1414</v>
      </c>
      <c r="I59" s="75">
        <v>1599</v>
      </c>
      <c r="J59" s="70">
        <v>1332</v>
      </c>
      <c r="K59" s="160">
        <v>1337</v>
      </c>
      <c r="L59" s="70" t="s">
        <v>155</v>
      </c>
      <c r="M59" s="70" t="s">
        <v>155</v>
      </c>
    </row>
    <row r="60" spans="1:13" ht="5.15" customHeight="1">
      <c r="A60" s="229"/>
      <c r="B60" s="229"/>
      <c r="C60" s="229"/>
      <c r="D60" s="229"/>
      <c r="E60" s="229"/>
      <c r="F60" s="229"/>
      <c r="G60" s="229"/>
      <c r="H60" s="229"/>
      <c r="I60" s="229"/>
      <c r="J60" s="229"/>
      <c r="K60" s="229"/>
      <c r="L60" s="229"/>
      <c r="M60" s="246"/>
    </row>
    <row r="61" spans="1:13" ht="5.15" customHeight="1">
      <c r="A61" s="9"/>
      <c r="B61" s="9"/>
      <c r="C61" s="9"/>
      <c r="D61" s="9"/>
      <c r="L61" s="115"/>
    </row>
    <row r="62" spans="1:13" ht="14.15" customHeight="1">
      <c r="A62" s="33"/>
      <c r="B62" s="9"/>
      <c r="C62" s="9"/>
      <c r="D62" s="9"/>
      <c r="K62" s="115"/>
    </row>
    <row r="63" spans="1:13" s="126" customFormat="1" ht="14.15" customHeight="1">
      <c r="A63" s="227" t="s">
        <v>135</v>
      </c>
      <c r="B63" s="165"/>
      <c r="C63" s="165"/>
      <c r="D63" s="165"/>
      <c r="K63" s="171"/>
      <c r="L63" s="68"/>
    </row>
    <row r="64" spans="1:13" s="126" customFormat="1" ht="14.15" customHeight="1">
      <c r="A64" s="63"/>
      <c r="B64" s="165"/>
      <c r="C64" s="165"/>
      <c r="D64" s="165"/>
      <c r="K64" s="171"/>
      <c r="L64" s="68"/>
    </row>
    <row r="65" spans="1:14" ht="14.15" customHeight="1">
      <c r="M65" s="166" t="s">
        <v>16</v>
      </c>
    </row>
    <row r="66" spans="1:14" ht="5.1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15" t="s">
        <v>2</v>
      </c>
      <c r="M66" s="15"/>
    </row>
    <row r="67" spans="1:14" ht="5.15" customHeight="1">
      <c r="A67" s="228"/>
      <c r="B67" s="228"/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</row>
    <row r="68" spans="1:14" ht="13" customHeight="1">
      <c r="A68" s="281" t="s">
        <v>15</v>
      </c>
      <c r="B68" s="281"/>
      <c r="C68" s="281"/>
      <c r="D68" s="281"/>
      <c r="E68" s="281"/>
      <c r="F68" s="281"/>
      <c r="G68" s="281"/>
      <c r="H68" s="281"/>
      <c r="I68" s="281"/>
      <c r="J68" s="285"/>
      <c r="K68" s="285" t="s">
        <v>191</v>
      </c>
      <c r="L68" s="285"/>
      <c r="M68" s="285" t="s">
        <v>213</v>
      </c>
    </row>
    <row r="69" spans="1:14" ht="5.15" customHeight="1">
      <c r="A69" s="228"/>
      <c r="B69" s="228"/>
      <c r="C69" s="228"/>
      <c r="D69" s="228"/>
      <c r="E69" s="228"/>
      <c r="F69" s="228"/>
      <c r="G69" s="228"/>
      <c r="H69" s="228"/>
      <c r="I69" s="228"/>
      <c r="J69" s="228"/>
      <c r="K69" s="228"/>
      <c r="L69" s="228"/>
      <c r="M69" s="228"/>
    </row>
    <row r="70" spans="1:14" ht="5.15" customHeight="1">
      <c r="A70" s="9"/>
      <c r="B70" s="106"/>
      <c r="C70" s="106"/>
      <c r="D70" s="106"/>
      <c r="E70" s="70"/>
      <c r="F70" s="70"/>
      <c r="G70" s="70"/>
      <c r="H70" s="70"/>
      <c r="I70" s="75"/>
      <c r="J70" s="70"/>
      <c r="K70" s="70"/>
      <c r="L70" s="106"/>
      <c r="M70" s="70"/>
    </row>
    <row r="71" spans="1:14" ht="13" customHeight="1">
      <c r="A71" s="230" t="s">
        <v>8</v>
      </c>
      <c r="B71" s="228"/>
      <c r="C71" s="233"/>
      <c r="D71" s="233"/>
      <c r="E71" s="233"/>
      <c r="F71" s="232"/>
      <c r="G71" s="233"/>
      <c r="H71" s="232"/>
      <c r="I71" s="230"/>
      <c r="J71" s="232"/>
      <c r="K71" s="232">
        <v>11860</v>
      </c>
      <c r="L71" s="278"/>
      <c r="M71" s="232">
        <v>8048</v>
      </c>
    </row>
    <row r="72" spans="1:14" ht="13" customHeight="1">
      <c r="A72" s="7" t="s">
        <v>21</v>
      </c>
      <c r="B72" s="47"/>
      <c r="C72" s="70"/>
      <c r="D72" s="70"/>
      <c r="E72" s="70"/>
      <c r="F72" s="70"/>
      <c r="G72" s="70"/>
      <c r="H72" s="70"/>
      <c r="I72" s="75"/>
      <c r="J72" s="75"/>
      <c r="K72" s="75">
        <v>2865</v>
      </c>
      <c r="L72" s="70"/>
      <c r="M72" s="75">
        <v>2909</v>
      </c>
      <c r="N72" s="129"/>
    </row>
    <row r="73" spans="1:14" ht="13" customHeight="1">
      <c r="A73" s="7" t="s">
        <v>24</v>
      </c>
      <c r="B73" s="47"/>
      <c r="C73" s="70"/>
      <c r="D73" s="47"/>
      <c r="E73" s="75"/>
      <c r="F73" s="75"/>
      <c r="G73" s="75"/>
      <c r="H73" s="75"/>
      <c r="I73" s="75"/>
      <c r="J73" s="75"/>
      <c r="K73" s="75">
        <v>5090</v>
      </c>
      <c r="L73" s="70"/>
      <c r="M73" s="75">
        <v>4919</v>
      </c>
    </row>
    <row r="74" spans="1:14" ht="13" customHeight="1">
      <c r="A74" s="7" t="s">
        <v>171</v>
      </c>
      <c r="B74" s="47"/>
      <c r="C74" s="53"/>
      <c r="D74" s="53"/>
      <c r="E74" s="53"/>
      <c r="F74" s="53"/>
      <c r="G74" s="53"/>
      <c r="H74" s="53"/>
      <c r="I74" s="53"/>
      <c r="J74" s="75"/>
      <c r="K74" s="75">
        <v>2688</v>
      </c>
      <c r="L74" s="70"/>
      <c r="M74" s="75">
        <v>2604</v>
      </c>
    </row>
    <row r="75" spans="1:14" ht="13" customHeight="1">
      <c r="A75" s="7" t="s">
        <v>172</v>
      </c>
      <c r="B75" s="47"/>
      <c r="C75" s="70"/>
      <c r="D75" s="70"/>
      <c r="E75" s="75"/>
      <c r="F75" s="75"/>
      <c r="G75" s="75"/>
      <c r="H75" s="75"/>
      <c r="I75" s="75"/>
      <c r="J75" s="75"/>
      <c r="K75" s="75">
        <v>1761</v>
      </c>
      <c r="L75" s="70"/>
      <c r="M75" s="75">
        <v>1677</v>
      </c>
    </row>
    <row r="76" spans="1:14" ht="13" customHeight="1">
      <c r="A76" s="7" t="s">
        <v>209</v>
      </c>
      <c r="B76" s="47"/>
      <c r="C76" s="70"/>
      <c r="D76" s="70"/>
      <c r="E76" s="75"/>
      <c r="F76" s="75"/>
      <c r="G76" s="75"/>
      <c r="H76" s="75"/>
      <c r="I76" s="75"/>
      <c r="J76" s="75"/>
      <c r="K76" s="75">
        <v>415</v>
      </c>
      <c r="L76" s="70"/>
      <c r="M76" s="75">
        <v>404</v>
      </c>
    </row>
    <row r="77" spans="1:14" ht="13" customHeight="1">
      <c r="A77" s="7" t="s">
        <v>210</v>
      </c>
      <c r="B77" s="47"/>
      <c r="C77" s="70"/>
      <c r="D77" s="70"/>
      <c r="E77" s="75"/>
      <c r="F77" s="75"/>
      <c r="G77" s="75"/>
      <c r="H77" s="75"/>
      <c r="I77" s="75"/>
      <c r="J77" s="75"/>
      <c r="K77" s="75">
        <v>226</v>
      </c>
      <c r="L77" s="70"/>
      <c r="M77" s="75">
        <v>234</v>
      </c>
    </row>
    <row r="78" spans="1:14" ht="13" customHeight="1">
      <c r="A78" s="7" t="s">
        <v>29</v>
      </c>
      <c r="B78" s="47"/>
      <c r="C78" s="70"/>
      <c r="D78" s="70"/>
      <c r="E78" s="75"/>
      <c r="F78" s="75"/>
      <c r="G78" s="75"/>
      <c r="H78" s="75"/>
      <c r="I78" s="75"/>
      <c r="J78" s="75"/>
      <c r="K78" s="75" t="s">
        <v>155</v>
      </c>
      <c r="L78" s="70"/>
      <c r="M78" s="75">
        <v>144</v>
      </c>
    </row>
    <row r="79" spans="1:14" ht="13" customHeight="1">
      <c r="A79" s="7" t="s">
        <v>32</v>
      </c>
      <c r="B79" s="47"/>
      <c r="C79" s="70"/>
      <c r="D79" s="70"/>
      <c r="E79" s="75"/>
      <c r="F79" s="75"/>
      <c r="G79" s="75"/>
      <c r="H79" s="75"/>
      <c r="I79" s="75"/>
      <c r="J79" s="75"/>
      <c r="K79" s="75">
        <v>53</v>
      </c>
      <c r="L79" s="70"/>
      <c r="M79" s="75">
        <v>76</v>
      </c>
    </row>
    <row r="80" spans="1:14" ht="13" customHeight="1">
      <c r="A80" s="7" t="s">
        <v>33</v>
      </c>
      <c r="B80" s="47"/>
      <c r="C80" s="70"/>
      <c r="D80" s="70"/>
      <c r="E80" s="47"/>
      <c r="F80" s="47"/>
      <c r="G80" s="47"/>
      <c r="H80" s="47"/>
      <c r="I80" s="47"/>
      <c r="J80" s="47"/>
      <c r="K80" s="47" t="s">
        <v>155</v>
      </c>
      <c r="L80" s="70"/>
      <c r="M80" s="113" t="s">
        <v>155</v>
      </c>
    </row>
    <row r="81" spans="1:13" ht="5.15" customHeight="1">
      <c r="A81" s="229"/>
      <c r="B81" s="229"/>
      <c r="C81" s="229"/>
      <c r="D81" s="229"/>
      <c r="E81" s="229"/>
      <c r="F81" s="229"/>
      <c r="G81" s="229"/>
      <c r="H81" s="229"/>
      <c r="I81" s="229"/>
      <c r="J81" s="229"/>
      <c r="K81" s="229"/>
      <c r="L81" s="229"/>
      <c r="M81" s="246"/>
    </row>
    <row r="82" spans="1:13" ht="5.1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 ht="15" customHeight="1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3" ht="15" customHeight="1">
      <c r="A84" s="9"/>
      <c r="B84" s="9"/>
      <c r="C84" s="9"/>
      <c r="D84" s="9"/>
      <c r="E84" s="9"/>
      <c r="F84" s="9"/>
      <c r="G84" s="9"/>
      <c r="H84" s="9"/>
      <c r="I84" s="9"/>
      <c r="J84" s="9"/>
    </row>
    <row r="85" spans="1:13" ht="15" customHeight="1">
      <c r="A85" s="9"/>
      <c r="B85" s="9"/>
      <c r="C85" s="9"/>
      <c r="D85" s="9"/>
      <c r="E85" s="9"/>
      <c r="F85" s="9"/>
      <c r="G85" s="9"/>
      <c r="H85" s="9"/>
      <c r="I85" s="9"/>
      <c r="J85" s="9"/>
    </row>
    <row r="86" spans="1:13" ht="15" customHeight="1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3" ht="15" customHeight="1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3" ht="15" customHeight="1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3" ht="15" customHeight="1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3" ht="15" customHeight="1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3" ht="15" customHeight="1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3" ht="15" customHeight="1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3" ht="15" customHeight="1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3" ht="15" customHeight="1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3" ht="15" customHeight="1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3" ht="15" customHeight="1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ht="15" customHeight="1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ht="15" customHeight="1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ht="15" customHeight="1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ht="1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ht="1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ht="1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ht="1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ht="1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ht="1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ht="1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ht="1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ht="1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ht="1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ht="1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ht="1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ht="1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1" ht="15" customHeight="1">
      <c r="A113" s="9"/>
      <c r="B113" s="9"/>
      <c r="C113" s="9"/>
      <c r="D113" s="9"/>
      <c r="F113" s="9"/>
      <c r="G113" s="9"/>
      <c r="H113" s="9"/>
      <c r="I113" s="9"/>
      <c r="J113" s="9"/>
    </row>
    <row r="114" spans="1:11" ht="15" customHeight="1">
      <c r="A114" s="33"/>
      <c r="B114" s="9"/>
      <c r="C114" s="9"/>
      <c r="D114" s="9"/>
      <c r="K114" s="130"/>
    </row>
    <row r="115" spans="1:11" ht="15" customHeight="1">
      <c r="A115" s="340"/>
      <c r="B115" s="340"/>
      <c r="C115" s="340"/>
      <c r="D115" s="340"/>
      <c r="E115" s="340"/>
      <c r="F115" s="340"/>
      <c r="G115" s="340"/>
      <c r="H115" s="340"/>
      <c r="I115" s="86"/>
      <c r="J115" s="241"/>
    </row>
    <row r="116" spans="1:11" ht="15" customHeight="1"/>
    <row r="117" spans="1:11" ht="15" customHeight="1"/>
    <row r="118" spans="1:11" ht="15" customHeight="1"/>
    <row r="119" spans="1:11" ht="15" customHeight="1"/>
    <row r="120" spans="1:11" ht="15" customHeight="1"/>
    <row r="121" spans="1:11" ht="15" customHeight="1"/>
    <row r="122" spans="1:11" ht="15" customHeight="1"/>
    <row r="123" spans="1:11" ht="15" customHeight="1"/>
    <row r="124" spans="1:11" ht="15" customHeight="1"/>
    <row r="125" spans="1:11" ht="15" customHeight="1"/>
    <row r="126" spans="1:11" ht="15" customHeight="1"/>
    <row r="127" spans="1:11" ht="15" customHeight="1"/>
    <row r="128" spans="1:11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</sheetData>
  <mergeCells count="16">
    <mergeCell ref="A115:H115"/>
    <mergeCell ref="B17:D17"/>
    <mergeCell ref="B6:E6"/>
    <mergeCell ref="B7:E7"/>
    <mergeCell ref="B16:D16"/>
    <mergeCell ref="B18:D18"/>
    <mergeCell ref="G18:G19"/>
    <mergeCell ref="H18:I19"/>
    <mergeCell ref="H6:M6"/>
    <mergeCell ref="H7:M7"/>
    <mergeCell ref="L18:L19"/>
    <mergeCell ref="M18:M19"/>
    <mergeCell ref="E16:K16"/>
    <mergeCell ref="E17:K17"/>
    <mergeCell ref="E18:F19"/>
    <mergeCell ref="J18:K19"/>
  </mergeCells>
  <pageMargins left="0.59055118110236227" right="0.59055118110236227" top="0.59055118110236227" bottom="0.59055118110236227" header="0.59055118110236227" footer="0.59055118110236227"/>
  <pageSetup scale="91" orientation="portrait" r:id="rId1"/>
  <headerFooter alignWithMargins="0">
    <oddFooter xml:space="preserve">&amp;C
&amp;"Arial,Normal"&amp;14
</oddFooter>
  </headerFooter>
  <rowBreaks count="1" manualBreakCount="1">
    <brk id="62" max="12" man="1"/>
  </rowBreaks>
  <ignoredErrors>
    <ignoredError sqref="H53:L53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-0.499984740745262"/>
  </sheetPr>
  <dimension ref="A1:Q853"/>
  <sheetViews>
    <sheetView showGridLines="0" topLeftCell="A54" zoomScaleNormal="100" zoomScaleSheetLayoutView="100" workbookViewId="0">
      <selection sqref="A1:H63"/>
    </sheetView>
  </sheetViews>
  <sheetFormatPr baseColWidth="10" defaultColWidth="10" defaultRowHeight="11.5"/>
  <cols>
    <col min="1" max="1" width="27.5" style="137" customWidth="1"/>
    <col min="2" max="2" width="6.33203125" style="144" customWidth="1"/>
    <col min="3" max="3" width="6.58203125" style="144" customWidth="1"/>
    <col min="4" max="4" width="6.83203125" style="144" customWidth="1"/>
    <col min="5" max="5" width="10.25" style="144" customWidth="1"/>
    <col min="6" max="6" width="6.75" style="144" customWidth="1"/>
    <col min="7" max="7" width="8.5" style="144" customWidth="1"/>
    <col min="8" max="8" width="7.83203125" style="144" customWidth="1"/>
    <col min="9" max="9" width="7.83203125" style="312" customWidth="1"/>
    <col min="10" max="10" width="4.9140625" style="138" bestFit="1" customWidth="1"/>
    <col min="11" max="11" width="10" style="254"/>
    <col min="12" max="15" width="10" style="138"/>
    <col min="16" max="16384" width="10" style="137"/>
  </cols>
  <sheetData>
    <row r="1" spans="1:15" s="155" customFormat="1" ht="15" customHeight="1">
      <c r="A1" s="227" t="s">
        <v>258</v>
      </c>
      <c r="B1" s="131"/>
      <c r="C1" s="131"/>
      <c r="D1" s="131"/>
      <c r="E1" s="131"/>
      <c r="F1" s="131"/>
      <c r="G1" s="131"/>
      <c r="H1" s="131"/>
      <c r="I1" s="306"/>
      <c r="J1" s="252"/>
      <c r="K1" s="253"/>
      <c r="L1" s="252"/>
      <c r="M1" s="252"/>
      <c r="N1" s="252"/>
      <c r="O1" s="252"/>
    </row>
    <row r="2" spans="1:15" ht="15" customHeight="1">
      <c r="A2" s="142"/>
      <c r="B2" s="143"/>
      <c r="C2" s="143"/>
      <c r="D2" s="143"/>
      <c r="E2" s="143"/>
      <c r="F2" s="143"/>
      <c r="G2" s="143"/>
      <c r="H2" s="143"/>
      <c r="I2" s="306"/>
    </row>
    <row r="3" spans="1:15" ht="15" customHeight="1">
      <c r="A3" s="138"/>
      <c r="B3" s="139"/>
      <c r="C3" s="139"/>
      <c r="D3" s="139"/>
      <c r="E3" s="139"/>
      <c r="F3" s="139"/>
      <c r="G3" s="139"/>
      <c r="H3" s="47" t="s">
        <v>16</v>
      </c>
      <c r="I3" s="55"/>
    </row>
    <row r="4" spans="1:15" ht="5.15" customHeight="1">
      <c r="A4" s="156"/>
      <c r="B4" s="136"/>
      <c r="C4" s="136"/>
      <c r="D4" s="136"/>
      <c r="E4" s="136"/>
      <c r="F4" s="136"/>
      <c r="G4" s="136"/>
      <c r="H4" s="136"/>
      <c r="I4" s="307"/>
    </row>
    <row r="5" spans="1:15" ht="5.15" customHeight="1">
      <c r="A5" s="228"/>
      <c r="B5" s="228"/>
      <c r="C5" s="228"/>
      <c r="D5" s="228"/>
      <c r="E5" s="228"/>
      <c r="F5" s="228"/>
      <c r="G5" s="228"/>
      <c r="H5" s="228"/>
      <c r="I5" s="302"/>
    </row>
    <row r="6" spans="1:15" ht="14.15" customHeight="1">
      <c r="A6" s="281"/>
      <c r="B6" s="332" t="s">
        <v>3</v>
      </c>
      <c r="C6" s="332" t="s">
        <v>146</v>
      </c>
      <c r="D6" s="332" t="s">
        <v>147</v>
      </c>
      <c r="E6" s="329" t="s">
        <v>181</v>
      </c>
      <c r="F6" s="332" t="s">
        <v>148</v>
      </c>
      <c r="G6" s="332" t="s">
        <v>149</v>
      </c>
      <c r="H6" s="329" t="s">
        <v>150</v>
      </c>
      <c r="I6" s="308"/>
    </row>
    <row r="7" spans="1:15" ht="14.15" customHeight="1">
      <c r="A7" s="281" t="s">
        <v>15</v>
      </c>
      <c r="B7" s="332"/>
      <c r="C7" s="332"/>
      <c r="D7" s="332"/>
      <c r="E7" s="329"/>
      <c r="F7" s="332"/>
      <c r="G7" s="332"/>
      <c r="H7" s="329"/>
      <c r="I7" s="308"/>
    </row>
    <row r="8" spans="1:15" ht="5.15" customHeight="1">
      <c r="A8" s="228"/>
      <c r="B8" s="228"/>
      <c r="C8" s="228"/>
      <c r="D8" s="228"/>
      <c r="E8" s="228"/>
      <c r="F8" s="228"/>
      <c r="G8" s="228"/>
      <c r="H8" s="228"/>
      <c r="I8" s="302"/>
    </row>
    <row r="9" spans="1:15" ht="5.15" customHeight="1">
      <c r="A9" s="157"/>
      <c r="B9" s="139"/>
      <c r="C9" s="139"/>
      <c r="D9" s="139"/>
      <c r="E9" s="139"/>
      <c r="F9" s="139"/>
      <c r="G9" s="139"/>
      <c r="H9" s="139"/>
      <c r="I9" s="307"/>
    </row>
    <row r="10" spans="1:15" s="134" customFormat="1" ht="13" customHeight="1">
      <c r="A10" s="230" t="s">
        <v>56</v>
      </c>
      <c r="B10" s="233">
        <v>15777</v>
      </c>
      <c r="C10" s="233">
        <v>1145</v>
      </c>
      <c r="D10" s="233">
        <v>622</v>
      </c>
      <c r="E10" s="233">
        <v>972</v>
      </c>
      <c r="F10" s="233">
        <v>818</v>
      </c>
      <c r="G10" s="233">
        <v>1066</v>
      </c>
      <c r="H10" s="233">
        <v>1031</v>
      </c>
      <c r="I10" s="309"/>
      <c r="K10" s="187"/>
      <c r="L10" s="255"/>
      <c r="M10" s="256"/>
      <c r="N10" s="256"/>
      <c r="O10" s="256"/>
    </row>
    <row r="11" spans="1:15" ht="13" customHeight="1">
      <c r="A11" s="159" t="s">
        <v>21</v>
      </c>
      <c r="B11" s="320">
        <v>5918</v>
      </c>
      <c r="C11" s="75">
        <v>373</v>
      </c>
      <c r="D11" s="75">
        <v>277</v>
      </c>
      <c r="E11" s="75">
        <v>287</v>
      </c>
      <c r="F11" s="75">
        <v>287</v>
      </c>
      <c r="G11" s="75">
        <v>318</v>
      </c>
      <c r="H11" s="75">
        <v>415</v>
      </c>
      <c r="I11" s="92"/>
      <c r="J11" s="160"/>
      <c r="K11" s="187"/>
      <c r="L11" s="257"/>
    </row>
    <row r="12" spans="1:15" ht="13" customHeight="1">
      <c r="A12" s="159" t="s">
        <v>246</v>
      </c>
      <c r="B12" s="320">
        <v>4228</v>
      </c>
      <c r="C12" s="6">
        <v>281</v>
      </c>
      <c r="D12" s="149">
        <v>160</v>
      </c>
      <c r="E12" s="149">
        <v>196</v>
      </c>
      <c r="F12" s="149">
        <v>192</v>
      </c>
      <c r="G12" s="149">
        <v>229</v>
      </c>
      <c r="H12" s="149">
        <v>333</v>
      </c>
      <c r="I12" s="310"/>
      <c r="J12" s="250"/>
      <c r="K12" s="187"/>
      <c r="L12" s="257"/>
    </row>
    <row r="13" spans="1:15" ht="13" customHeight="1">
      <c r="A13" s="159" t="s">
        <v>217</v>
      </c>
      <c r="B13" s="320">
        <v>1690</v>
      </c>
      <c r="C13" s="6">
        <v>92</v>
      </c>
      <c r="D13" s="6">
        <v>117</v>
      </c>
      <c r="E13" s="6">
        <v>91</v>
      </c>
      <c r="F13" s="6">
        <v>95</v>
      </c>
      <c r="G13" s="6">
        <v>89</v>
      </c>
      <c r="H13" s="6">
        <v>82</v>
      </c>
      <c r="I13" s="99"/>
      <c r="J13" s="250"/>
      <c r="K13" s="187"/>
      <c r="L13" s="257"/>
    </row>
    <row r="14" spans="1:15" ht="13" customHeight="1">
      <c r="A14" s="159" t="s">
        <v>218</v>
      </c>
      <c r="B14" s="328" t="s">
        <v>155</v>
      </c>
      <c r="C14" s="275" t="s">
        <v>155</v>
      </c>
      <c r="D14" s="275" t="s">
        <v>155</v>
      </c>
      <c r="E14" s="275" t="s">
        <v>155</v>
      </c>
      <c r="F14" s="275" t="s">
        <v>155</v>
      </c>
      <c r="G14" s="275" t="s">
        <v>155</v>
      </c>
      <c r="H14" s="275" t="s">
        <v>155</v>
      </c>
      <c r="I14" s="275"/>
      <c r="J14" s="5"/>
      <c r="K14" s="187"/>
      <c r="L14" s="257"/>
    </row>
    <row r="15" spans="1:15" ht="13" customHeight="1">
      <c r="A15" s="44" t="s">
        <v>219</v>
      </c>
      <c r="B15" s="328" t="s">
        <v>155</v>
      </c>
      <c r="C15" s="275" t="s">
        <v>155</v>
      </c>
      <c r="D15" s="275" t="s">
        <v>155</v>
      </c>
      <c r="E15" s="275" t="s">
        <v>155</v>
      </c>
      <c r="F15" s="275" t="s">
        <v>155</v>
      </c>
      <c r="G15" s="275" t="s">
        <v>155</v>
      </c>
      <c r="H15" s="275" t="s">
        <v>155</v>
      </c>
      <c r="I15" s="275"/>
      <c r="J15" s="5"/>
      <c r="K15" s="187"/>
      <c r="L15" s="257"/>
    </row>
    <row r="16" spans="1:15" ht="13" customHeight="1">
      <c r="A16" s="159" t="s">
        <v>24</v>
      </c>
      <c r="B16" s="320">
        <v>9461</v>
      </c>
      <c r="C16" s="136">
        <v>615</v>
      </c>
      <c r="D16" s="136">
        <v>332</v>
      </c>
      <c r="E16" s="136">
        <v>440</v>
      </c>
      <c r="F16" s="136">
        <v>390</v>
      </c>
      <c r="G16" s="136">
        <v>509</v>
      </c>
      <c r="H16" s="136">
        <v>544</v>
      </c>
      <c r="I16" s="307"/>
      <c r="J16" s="160"/>
      <c r="K16" s="187"/>
      <c r="L16" s="257"/>
    </row>
    <row r="17" spans="1:17" ht="13" customHeight="1">
      <c r="A17" s="159" t="s">
        <v>220</v>
      </c>
      <c r="B17" s="320">
        <v>5111</v>
      </c>
      <c r="C17" s="149">
        <v>326</v>
      </c>
      <c r="D17" s="149">
        <v>206</v>
      </c>
      <c r="E17" s="149">
        <v>286</v>
      </c>
      <c r="F17" s="149">
        <v>260</v>
      </c>
      <c r="G17" s="149">
        <v>300</v>
      </c>
      <c r="H17" s="149">
        <v>368</v>
      </c>
      <c r="I17" s="310"/>
      <c r="J17" s="160"/>
      <c r="K17" s="187"/>
      <c r="L17" s="257"/>
    </row>
    <row r="18" spans="1:17" ht="13" customHeight="1">
      <c r="A18" s="159" t="s">
        <v>221</v>
      </c>
      <c r="B18" s="320">
        <v>419</v>
      </c>
      <c r="C18" s="149">
        <v>25</v>
      </c>
      <c r="D18" s="149">
        <v>53</v>
      </c>
      <c r="E18" s="149">
        <v>18</v>
      </c>
      <c r="F18" s="149">
        <v>16</v>
      </c>
      <c r="G18" s="149">
        <v>68</v>
      </c>
      <c r="H18" s="6" t="s">
        <v>154</v>
      </c>
      <c r="I18" s="99"/>
      <c r="J18" s="160"/>
      <c r="K18" s="187"/>
      <c r="L18" s="257"/>
    </row>
    <row r="19" spans="1:17" ht="13" customHeight="1">
      <c r="A19" s="159" t="s">
        <v>196</v>
      </c>
      <c r="B19" s="320">
        <v>2610</v>
      </c>
      <c r="C19" s="149">
        <v>201</v>
      </c>
      <c r="D19" s="6">
        <v>67</v>
      </c>
      <c r="E19" s="149">
        <v>128</v>
      </c>
      <c r="F19" s="6">
        <v>108</v>
      </c>
      <c r="G19" s="149">
        <v>174</v>
      </c>
      <c r="H19" s="149">
        <v>157</v>
      </c>
      <c r="I19" s="310"/>
      <c r="J19" s="160"/>
      <c r="K19" s="187"/>
      <c r="L19" s="257"/>
    </row>
    <row r="20" spans="1:17" ht="13" customHeight="1">
      <c r="A20" s="159" t="s">
        <v>221</v>
      </c>
      <c r="B20" s="320">
        <v>372</v>
      </c>
      <c r="C20" s="149">
        <v>35</v>
      </c>
      <c r="D20" s="149">
        <v>67</v>
      </c>
      <c r="E20" s="6">
        <v>62</v>
      </c>
      <c r="F20" s="6" t="s">
        <v>154</v>
      </c>
      <c r="G20" s="149">
        <v>71</v>
      </c>
      <c r="H20" s="6" t="s">
        <v>154</v>
      </c>
      <c r="I20" s="99"/>
      <c r="J20" s="160"/>
      <c r="K20" s="187"/>
      <c r="L20" s="257"/>
    </row>
    <row r="21" spans="1:17" ht="13" customHeight="1">
      <c r="A21" s="159" t="s">
        <v>222</v>
      </c>
      <c r="B21" s="320">
        <v>1419</v>
      </c>
      <c r="C21" s="149">
        <v>55</v>
      </c>
      <c r="D21" s="149">
        <v>59</v>
      </c>
      <c r="E21" s="149">
        <v>26</v>
      </c>
      <c r="F21" s="149">
        <v>22</v>
      </c>
      <c r="G21" s="149">
        <v>35</v>
      </c>
      <c r="H21" s="6">
        <v>19</v>
      </c>
      <c r="I21" s="99"/>
      <c r="J21" s="6"/>
      <c r="K21" s="187"/>
      <c r="L21" s="257"/>
    </row>
    <row r="22" spans="1:17" ht="13" customHeight="1">
      <c r="A22" s="159" t="s">
        <v>223</v>
      </c>
      <c r="B22" s="320">
        <v>866</v>
      </c>
      <c r="C22" s="6">
        <v>44</v>
      </c>
      <c r="D22" s="6">
        <v>81</v>
      </c>
      <c r="E22" s="149">
        <v>67</v>
      </c>
      <c r="F22" s="149">
        <v>48</v>
      </c>
      <c r="G22" s="149">
        <v>88</v>
      </c>
      <c r="H22" s="149">
        <v>21</v>
      </c>
      <c r="I22" s="310"/>
      <c r="J22" s="70"/>
      <c r="K22" s="187"/>
      <c r="L22" s="257"/>
    </row>
    <row r="23" spans="1:17" ht="13" customHeight="1">
      <c r="A23" s="159" t="s">
        <v>224</v>
      </c>
      <c r="B23" s="320">
        <v>386</v>
      </c>
      <c r="C23" s="149">
        <v>11</v>
      </c>
      <c r="D23" s="149">
        <v>19</v>
      </c>
      <c r="E23" s="149">
        <v>8</v>
      </c>
      <c r="F23" s="149">
        <v>18</v>
      </c>
      <c r="G23" s="149">
        <v>11</v>
      </c>
      <c r="H23" s="149">
        <v>12</v>
      </c>
      <c r="I23" s="310"/>
      <c r="J23" s="247"/>
      <c r="K23" s="187"/>
      <c r="L23" s="257"/>
    </row>
    <row r="24" spans="1:17" ht="13" customHeight="1">
      <c r="A24" s="7" t="s">
        <v>272</v>
      </c>
      <c r="B24" s="320">
        <v>25</v>
      </c>
      <c r="C24" s="149" t="s">
        <v>154</v>
      </c>
      <c r="D24" s="149" t="s">
        <v>154</v>
      </c>
      <c r="E24" s="149" t="s">
        <v>154</v>
      </c>
      <c r="F24" s="149" t="s">
        <v>154</v>
      </c>
      <c r="G24" s="149" t="s">
        <v>154</v>
      </c>
      <c r="H24" s="149">
        <v>6</v>
      </c>
      <c r="I24" s="310"/>
      <c r="J24" s="5"/>
      <c r="K24" s="187"/>
      <c r="L24" s="257"/>
    </row>
    <row r="25" spans="1:17" ht="13" customHeight="1">
      <c r="A25" s="44" t="s">
        <v>77</v>
      </c>
      <c r="B25" s="320">
        <v>321</v>
      </c>
      <c r="C25" s="6">
        <v>33</v>
      </c>
      <c r="D25" s="149" t="s">
        <v>154</v>
      </c>
      <c r="E25" s="149" t="s">
        <v>154</v>
      </c>
      <c r="F25" s="149" t="s">
        <v>154</v>
      </c>
      <c r="G25" s="149" t="s">
        <v>154</v>
      </c>
      <c r="H25" s="149" t="s">
        <v>154</v>
      </c>
      <c r="I25" s="99"/>
      <c r="J25" s="5"/>
      <c r="K25" s="187"/>
      <c r="L25" s="257"/>
    </row>
    <row r="26" spans="1:17" ht="13" customHeight="1">
      <c r="A26" s="159" t="s">
        <v>29</v>
      </c>
      <c r="B26" s="320">
        <v>179</v>
      </c>
      <c r="C26" s="75">
        <v>12</v>
      </c>
      <c r="D26" s="75">
        <v>5</v>
      </c>
      <c r="E26" s="75">
        <v>15</v>
      </c>
      <c r="F26" s="75">
        <v>11</v>
      </c>
      <c r="G26" s="75">
        <v>14</v>
      </c>
      <c r="H26" s="75">
        <v>12</v>
      </c>
      <c r="I26" s="92"/>
      <c r="J26" s="160"/>
      <c r="K26" s="187"/>
      <c r="L26" s="257"/>
    </row>
    <row r="27" spans="1:17" ht="13" customHeight="1">
      <c r="A27" s="44" t="s">
        <v>225</v>
      </c>
      <c r="B27" s="320">
        <v>7</v>
      </c>
      <c r="C27" s="75" t="s">
        <v>154</v>
      </c>
      <c r="D27" s="75" t="s">
        <v>154</v>
      </c>
      <c r="E27" s="75">
        <v>1</v>
      </c>
      <c r="F27" s="75" t="s">
        <v>154</v>
      </c>
      <c r="G27" s="75" t="s">
        <v>154</v>
      </c>
      <c r="H27" s="75" t="s">
        <v>154</v>
      </c>
      <c r="I27" s="92"/>
      <c r="J27" s="160"/>
      <c r="K27" s="187"/>
      <c r="L27" s="257"/>
    </row>
    <row r="28" spans="1:17" ht="13" customHeight="1">
      <c r="A28" s="44" t="s">
        <v>226</v>
      </c>
      <c r="B28" s="320">
        <v>20</v>
      </c>
      <c r="C28" s="75">
        <v>2</v>
      </c>
      <c r="D28" s="75">
        <v>1</v>
      </c>
      <c r="E28" s="75">
        <v>1</v>
      </c>
      <c r="F28" s="75">
        <v>1</v>
      </c>
      <c r="G28" s="75">
        <v>2</v>
      </c>
      <c r="H28" s="75">
        <v>1</v>
      </c>
      <c r="I28" s="92"/>
      <c r="J28" s="160"/>
      <c r="K28" s="187"/>
      <c r="L28" s="257"/>
    </row>
    <row r="29" spans="1:17" ht="12.65" customHeight="1">
      <c r="A29" s="44" t="s">
        <v>227</v>
      </c>
      <c r="B29" s="320">
        <v>23</v>
      </c>
      <c r="C29" s="75">
        <v>2</v>
      </c>
      <c r="D29" s="75">
        <v>1</v>
      </c>
      <c r="E29" s="75">
        <v>1</v>
      </c>
      <c r="F29" s="75">
        <v>1</v>
      </c>
      <c r="G29" s="75">
        <v>1</v>
      </c>
      <c r="H29" s="75">
        <v>1</v>
      </c>
      <c r="I29" s="92"/>
      <c r="J29" s="160"/>
      <c r="K29" s="187"/>
      <c r="L29" s="257"/>
    </row>
    <row r="30" spans="1:17" ht="13" customHeight="1">
      <c r="A30" s="44" t="s">
        <v>228</v>
      </c>
      <c r="B30" s="320">
        <v>129</v>
      </c>
      <c r="C30" s="75">
        <v>8</v>
      </c>
      <c r="D30" s="75">
        <v>3</v>
      </c>
      <c r="E30" s="75">
        <v>12</v>
      </c>
      <c r="F30" s="75">
        <v>9</v>
      </c>
      <c r="G30" s="75">
        <v>11</v>
      </c>
      <c r="H30" s="75">
        <v>10</v>
      </c>
      <c r="I30" s="92"/>
      <c r="J30" s="160"/>
      <c r="K30" s="187"/>
      <c r="L30" s="136"/>
      <c r="M30" s="136"/>
      <c r="N30" s="136"/>
      <c r="O30" s="136"/>
      <c r="P30" s="140"/>
      <c r="Q30" s="140"/>
    </row>
    <row r="31" spans="1:17" ht="13" customHeight="1">
      <c r="A31" s="159" t="s">
        <v>32</v>
      </c>
      <c r="B31" s="320">
        <v>219</v>
      </c>
      <c r="C31" s="6">
        <v>11</v>
      </c>
      <c r="D31" s="6">
        <v>18</v>
      </c>
      <c r="E31" s="6">
        <v>15</v>
      </c>
      <c r="F31" s="6">
        <v>5</v>
      </c>
      <c r="G31" s="149">
        <v>23</v>
      </c>
      <c r="H31" s="149">
        <v>28</v>
      </c>
      <c r="I31" s="310"/>
      <c r="J31" s="251"/>
      <c r="K31" s="187"/>
      <c r="L31" s="257"/>
    </row>
    <row r="32" spans="1:17" ht="13" customHeight="1">
      <c r="A32" s="159" t="s">
        <v>33</v>
      </c>
      <c r="B32" s="328" t="s">
        <v>155</v>
      </c>
      <c r="C32" s="275" t="s">
        <v>155</v>
      </c>
      <c r="D32" s="275" t="s">
        <v>155</v>
      </c>
      <c r="E32" s="275" t="s">
        <v>155</v>
      </c>
      <c r="F32" s="275" t="s">
        <v>155</v>
      </c>
      <c r="G32" s="275" t="s">
        <v>155</v>
      </c>
      <c r="H32" s="275" t="s">
        <v>155</v>
      </c>
      <c r="I32" s="275"/>
      <c r="J32" s="70"/>
      <c r="K32" s="47"/>
    </row>
    <row r="33" spans="1:15" s="68" customFormat="1" ht="5.15" customHeight="1">
      <c r="A33" s="157"/>
      <c r="B33" s="136"/>
      <c r="C33" s="136"/>
      <c r="D33" s="136"/>
      <c r="E33" s="136"/>
      <c r="F33" s="136"/>
      <c r="G33" s="136"/>
      <c r="H33" s="136"/>
      <c r="I33" s="307"/>
      <c r="K33" s="187"/>
      <c r="L33" s="106"/>
      <c r="M33" s="106"/>
      <c r="N33" s="106"/>
      <c r="O33" s="106"/>
    </row>
    <row r="34" spans="1:15" s="68" customFormat="1" ht="5.15" customHeight="1">
      <c r="A34" s="228"/>
      <c r="B34" s="228"/>
      <c r="C34" s="228"/>
      <c r="D34" s="228"/>
      <c r="E34" s="228"/>
      <c r="F34" s="228"/>
      <c r="G34" s="228"/>
      <c r="H34" s="228"/>
      <c r="I34" s="302"/>
      <c r="K34" s="47"/>
      <c r="L34" s="106"/>
      <c r="M34" s="106"/>
      <c r="N34" s="106"/>
      <c r="O34" s="106"/>
    </row>
    <row r="35" spans="1:15" s="68" customFormat="1" ht="18.649999999999999" customHeight="1">
      <c r="A35" s="281"/>
      <c r="B35" s="281"/>
      <c r="C35" s="329" t="s">
        <v>180</v>
      </c>
      <c r="D35" s="329"/>
      <c r="E35" s="332" t="s">
        <v>151</v>
      </c>
      <c r="F35" s="332" t="s">
        <v>152</v>
      </c>
      <c r="G35" s="329" t="s">
        <v>179</v>
      </c>
      <c r="H35" s="332" t="s">
        <v>153</v>
      </c>
      <c r="I35" s="303"/>
      <c r="J35" s="106"/>
      <c r="K35" s="258"/>
      <c r="L35" s="106"/>
      <c r="M35" s="106"/>
      <c r="N35" s="106"/>
      <c r="O35" s="106"/>
    </row>
    <row r="36" spans="1:15" s="68" customFormat="1" ht="18.649999999999999" customHeight="1">
      <c r="A36" s="281" t="s">
        <v>15</v>
      </c>
      <c r="B36" s="281"/>
      <c r="C36" s="329"/>
      <c r="D36" s="329"/>
      <c r="E36" s="332"/>
      <c r="F36" s="332"/>
      <c r="G36" s="329"/>
      <c r="H36" s="332"/>
      <c r="I36" s="303"/>
      <c r="J36" s="106"/>
      <c r="K36" s="34"/>
      <c r="L36" s="106"/>
      <c r="M36" s="106"/>
      <c r="N36" s="106"/>
      <c r="O36" s="106"/>
    </row>
    <row r="37" spans="1:15" s="68" customFormat="1" ht="5.15" customHeight="1">
      <c r="A37" s="228"/>
      <c r="B37" s="228"/>
      <c r="C37" s="228"/>
      <c r="D37" s="228"/>
      <c r="E37" s="228"/>
      <c r="F37" s="228"/>
      <c r="G37" s="228"/>
      <c r="H37" s="228"/>
      <c r="I37" s="302"/>
      <c r="J37" s="106"/>
      <c r="K37" s="34"/>
      <c r="L37" s="106"/>
      <c r="M37" s="106"/>
      <c r="N37" s="106"/>
      <c r="O37" s="106"/>
    </row>
    <row r="38" spans="1:15" s="68" customFormat="1" ht="5.15" customHeight="1">
      <c r="A38" s="157"/>
      <c r="B38" s="139"/>
      <c r="C38" s="139"/>
      <c r="D38" s="162"/>
      <c r="E38" s="139"/>
      <c r="F38" s="162"/>
      <c r="G38" s="139"/>
      <c r="H38" s="139"/>
      <c r="I38" s="307"/>
      <c r="J38" s="106"/>
      <c r="K38" s="34"/>
      <c r="L38" s="106"/>
      <c r="M38" s="106"/>
      <c r="N38" s="106"/>
      <c r="O38" s="106"/>
    </row>
    <row r="39" spans="1:15" s="68" customFormat="1" ht="13" customHeight="1">
      <c r="A39" s="230" t="s">
        <v>56</v>
      </c>
      <c r="B39" s="228"/>
      <c r="C39" s="233"/>
      <c r="D39" s="233">
        <v>2557</v>
      </c>
      <c r="E39" s="233">
        <v>6242</v>
      </c>
      <c r="F39" s="233">
        <v>635</v>
      </c>
      <c r="G39" s="232">
        <v>1134</v>
      </c>
      <c r="H39" s="232">
        <v>848</v>
      </c>
      <c r="I39" s="304"/>
      <c r="J39" s="106"/>
      <c r="K39" s="34"/>
      <c r="L39" s="106"/>
      <c r="M39" s="106"/>
      <c r="N39" s="106"/>
      <c r="O39" s="106"/>
    </row>
    <row r="40" spans="1:15" s="68" customFormat="1" ht="13" customHeight="1">
      <c r="A40" s="159" t="s">
        <v>21</v>
      </c>
      <c r="B40" s="70"/>
      <c r="C40" s="70"/>
      <c r="D40" s="75">
        <v>935</v>
      </c>
      <c r="E40" s="75">
        <v>1994</v>
      </c>
      <c r="F40" s="75">
        <v>268</v>
      </c>
      <c r="G40" s="75">
        <v>429</v>
      </c>
      <c r="H40" s="75">
        <v>335</v>
      </c>
      <c r="I40" s="92"/>
      <c r="J40" s="106"/>
      <c r="K40" s="34"/>
      <c r="L40" s="106"/>
      <c r="M40" s="106"/>
      <c r="N40" s="106"/>
      <c r="O40" s="106"/>
    </row>
    <row r="41" spans="1:15" s="68" customFormat="1" ht="13" customHeight="1">
      <c r="A41" s="159" t="s">
        <v>246</v>
      </c>
      <c r="B41" s="139"/>
      <c r="C41" s="139"/>
      <c r="D41" s="6">
        <v>654</v>
      </c>
      <c r="E41" s="6">
        <v>1680</v>
      </c>
      <c r="F41" s="6">
        <v>109</v>
      </c>
      <c r="G41" s="6">
        <v>194</v>
      </c>
      <c r="H41" s="6">
        <v>200</v>
      </c>
      <c r="I41" s="99"/>
      <c r="J41" s="106"/>
      <c r="K41" s="34"/>
      <c r="L41" s="106"/>
      <c r="M41" s="106"/>
      <c r="N41" s="106"/>
      <c r="O41" s="106"/>
    </row>
    <row r="42" spans="1:15" s="68" customFormat="1" ht="13" customHeight="1">
      <c r="A42" s="159" t="s">
        <v>217</v>
      </c>
      <c r="B42" s="139"/>
      <c r="C42" s="139"/>
      <c r="D42" s="6">
        <v>281</v>
      </c>
      <c r="E42" s="6">
        <v>314</v>
      </c>
      <c r="F42" s="6">
        <v>159</v>
      </c>
      <c r="G42" s="6">
        <v>235</v>
      </c>
      <c r="H42" s="6">
        <v>135</v>
      </c>
      <c r="I42" s="99"/>
      <c r="J42" s="106"/>
      <c r="K42" s="34"/>
      <c r="L42" s="106"/>
      <c r="M42" s="106"/>
      <c r="N42" s="106"/>
      <c r="O42" s="106"/>
    </row>
    <row r="43" spans="1:15" s="68" customFormat="1" ht="13" customHeight="1">
      <c r="A43" s="159" t="s">
        <v>218</v>
      </c>
      <c r="B43" s="70"/>
      <c r="C43" s="70"/>
      <c r="D43" s="6" t="s">
        <v>155</v>
      </c>
      <c r="E43" s="6" t="s">
        <v>155</v>
      </c>
      <c r="F43" s="6" t="s">
        <v>155</v>
      </c>
      <c r="G43" s="6" t="s">
        <v>155</v>
      </c>
      <c r="H43" s="6" t="s">
        <v>155</v>
      </c>
      <c r="I43" s="99"/>
      <c r="J43" s="106"/>
      <c r="K43" s="34"/>
      <c r="L43" s="106"/>
      <c r="M43" s="106"/>
      <c r="N43" s="106"/>
      <c r="O43" s="106"/>
    </row>
    <row r="44" spans="1:15" s="68" customFormat="1" ht="13" customHeight="1">
      <c r="A44" s="44" t="s">
        <v>219</v>
      </c>
      <c r="B44" s="70"/>
      <c r="C44" s="70"/>
      <c r="D44" s="6" t="s">
        <v>155</v>
      </c>
      <c r="E44" s="6" t="s">
        <v>155</v>
      </c>
      <c r="F44" s="6" t="s">
        <v>155</v>
      </c>
      <c r="G44" s="6" t="s">
        <v>155</v>
      </c>
      <c r="H44" s="6" t="s">
        <v>155</v>
      </c>
      <c r="I44" s="99"/>
      <c r="J44" s="106"/>
      <c r="K44" s="34"/>
      <c r="L44" s="106"/>
      <c r="M44" s="106"/>
      <c r="N44" s="106"/>
      <c r="O44" s="106"/>
    </row>
    <row r="45" spans="1:15" s="68" customFormat="1" ht="13" customHeight="1">
      <c r="A45" s="159" t="s">
        <v>24</v>
      </c>
      <c r="B45" s="70"/>
      <c r="C45" s="70"/>
      <c r="D45" s="136">
        <v>1160</v>
      </c>
      <c r="E45" s="136">
        <v>4000</v>
      </c>
      <c r="F45" s="136">
        <v>396</v>
      </c>
      <c r="G45" s="136">
        <v>554</v>
      </c>
      <c r="H45" s="136">
        <v>551</v>
      </c>
      <c r="I45" s="307"/>
      <c r="J45" s="106"/>
      <c r="K45" s="34"/>
      <c r="L45" s="106"/>
      <c r="M45" s="106"/>
      <c r="N45" s="106"/>
      <c r="O45" s="106"/>
    </row>
    <row r="46" spans="1:15" s="68" customFormat="1" ht="13" customHeight="1">
      <c r="A46" s="159" t="s">
        <v>220</v>
      </c>
      <c r="B46" s="145"/>
      <c r="C46" s="144"/>
      <c r="D46" s="164">
        <v>733</v>
      </c>
      <c r="E46" s="164">
        <v>1693</v>
      </c>
      <c r="F46" s="164">
        <v>270</v>
      </c>
      <c r="G46" s="164">
        <v>322</v>
      </c>
      <c r="H46" s="164">
        <v>347</v>
      </c>
      <c r="I46" s="311"/>
      <c r="J46" s="106"/>
      <c r="K46" s="34"/>
      <c r="L46" s="106"/>
      <c r="M46" s="106"/>
      <c r="N46" s="106"/>
      <c r="O46" s="106"/>
    </row>
    <row r="47" spans="1:15" s="68" customFormat="1" ht="13" customHeight="1">
      <c r="A47" s="159" t="s">
        <v>221</v>
      </c>
      <c r="B47" s="70"/>
      <c r="C47" s="70"/>
      <c r="D47" s="6">
        <v>97</v>
      </c>
      <c r="E47" s="149">
        <v>73</v>
      </c>
      <c r="F47" s="149">
        <v>69</v>
      </c>
      <c r="G47" s="6" t="s">
        <v>154</v>
      </c>
      <c r="H47" s="6" t="s">
        <v>154</v>
      </c>
      <c r="I47" s="99"/>
      <c r="J47" s="106"/>
      <c r="K47" s="34"/>
      <c r="L47" s="106"/>
      <c r="M47" s="106"/>
      <c r="N47" s="106"/>
      <c r="O47" s="106"/>
    </row>
    <row r="48" spans="1:15" s="68" customFormat="1" ht="13" customHeight="1">
      <c r="A48" s="159" t="s">
        <v>196</v>
      </c>
      <c r="B48" s="145"/>
      <c r="C48" s="145"/>
      <c r="D48" s="149">
        <v>326</v>
      </c>
      <c r="E48" s="149">
        <v>1084</v>
      </c>
      <c r="F48" s="6">
        <v>101</v>
      </c>
      <c r="G48" s="149">
        <v>153</v>
      </c>
      <c r="H48" s="149">
        <v>111</v>
      </c>
      <c r="I48" s="310"/>
      <c r="J48" s="106"/>
      <c r="K48" s="34"/>
      <c r="L48" s="106"/>
      <c r="M48" s="106"/>
      <c r="N48" s="106"/>
      <c r="O48" s="106"/>
    </row>
    <row r="49" spans="1:15" s="68" customFormat="1" ht="13" customHeight="1">
      <c r="A49" s="159" t="s">
        <v>221</v>
      </c>
      <c r="B49" s="70"/>
      <c r="C49" s="70"/>
      <c r="D49" s="149">
        <v>43</v>
      </c>
      <c r="E49" s="6">
        <v>73</v>
      </c>
      <c r="F49" s="149">
        <v>21</v>
      </c>
      <c r="G49" s="6" t="s">
        <v>154</v>
      </c>
      <c r="H49" s="6" t="s">
        <v>154</v>
      </c>
      <c r="I49" s="99"/>
      <c r="J49" s="106"/>
      <c r="K49" s="34"/>
      <c r="L49" s="106"/>
      <c r="M49" s="106"/>
      <c r="N49" s="106"/>
      <c r="O49" s="106"/>
    </row>
    <row r="50" spans="1:15" s="68" customFormat="1" ht="13" customHeight="1">
      <c r="A50" s="159" t="s">
        <v>222</v>
      </c>
      <c r="B50" s="70"/>
      <c r="C50" s="70"/>
      <c r="D50" s="6">
        <v>101</v>
      </c>
      <c r="E50" s="6">
        <v>935</v>
      </c>
      <c r="F50" s="6">
        <v>25</v>
      </c>
      <c r="G50" s="6">
        <v>79</v>
      </c>
      <c r="H50" s="6">
        <v>93</v>
      </c>
      <c r="I50" s="99"/>
      <c r="J50" s="106"/>
      <c r="K50" s="34"/>
      <c r="L50" s="106"/>
      <c r="M50" s="106"/>
      <c r="N50" s="106"/>
      <c r="O50" s="106"/>
    </row>
    <row r="51" spans="1:15" s="68" customFormat="1" ht="13" customHeight="1">
      <c r="A51" s="159" t="s">
        <v>223</v>
      </c>
      <c r="B51" s="145"/>
      <c r="C51" s="145"/>
      <c r="D51" s="149">
        <v>134</v>
      </c>
      <c r="E51" s="6">
        <v>188</v>
      </c>
      <c r="F51" s="149">
        <v>31</v>
      </c>
      <c r="G51" s="149">
        <v>82</v>
      </c>
      <c r="H51" s="149">
        <v>82</v>
      </c>
      <c r="I51" s="310"/>
      <c r="J51" s="106"/>
      <c r="K51" s="34"/>
      <c r="L51" s="106"/>
      <c r="M51" s="106"/>
      <c r="N51" s="106"/>
      <c r="O51" s="106"/>
    </row>
    <row r="52" spans="1:15" s="68" customFormat="1" ht="13" customHeight="1">
      <c r="A52" s="159" t="s">
        <v>224</v>
      </c>
      <c r="B52" s="145"/>
      <c r="C52" s="145"/>
      <c r="D52" s="149">
        <v>93</v>
      </c>
      <c r="E52" s="149">
        <v>160</v>
      </c>
      <c r="F52" s="149">
        <v>4</v>
      </c>
      <c r="G52" s="149">
        <v>17</v>
      </c>
      <c r="H52" s="149">
        <v>33</v>
      </c>
      <c r="I52" s="310"/>
      <c r="J52" s="106"/>
      <c r="K52" s="34"/>
      <c r="L52" s="106"/>
      <c r="M52" s="106"/>
      <c r="N52" s="106"/>
      <c r="O52" s="106"/>
    </row>
    <row r="53" spans="1:15" s="68" customFormat="1" ht="13" customHeight="1">
      <c r="A53" s="7" t="s">
        <v>272</v>
      </c>
      <c r="B53" s="145"/>
      <c r="C53" s="145"/>
      <c r="D53" s="149">
        <v>2</v>
      </c>
      <c r="E53" s="149">
        <v>17</v>
      </c>
      <c r="F53" s="149" t="s">
        <v>154</v>
      </c>
      <c r="G53" s="149" t="s">
        <v>154</v>
      </c>
      <c r="H53" s="149" t="s">
        <v>154</v>
      </c>
      <c r="I53" s="310"/>
      <c r="J53" s="106"/>
      <c r="K53" s="34"/>
      <c r="L53" s="106"/>
      <c r="M53" s="106"/>
      <c r="N53" s="106"/>
      <c r="O53" s="106"/>
    </row>
    <row r="54" spans="1:15" s="68" customFormat="1" ht="13" customHeight="1">
      <c r="A54" s="44" t="s">
        <v>77</v>
      </c>
      <c r="B54" s="70"/>
      <c r="C54" s="70"/>
      <c r="D54" s="6" t="s">
        <v>154</v>
      </c>
      <c r="E54" s="6">
        <v>288</v>
      </c>
      <c r="F54" s="6" t="s">
        <v>154</v>
      </c>
      <c r="G54" s="6" t="s">
        <v>154</v>
      </c>
      <c r="H54" s="6" t="s">
        <v>154</v>
      </c>
      <c r="I54" s="99"/>
      <c r="J54" s="106"/>
      <c r="K54" s="34"/>
      <c r="L54" s="106"/>
      <c r="M54" s="106"/>
      <c r="N54" s="106"/>
      <c r="O54" s="106"/>
    </row>
    <row r="55" spans="1:15" s="68" customFormat="1" ht="13" customHeight="1">
      <c r="A55" s="44" t="s">
        <v>29</v>
      </c>
      <c r="B55" s="70"/>
      <c r="C55" s="70"/>
      <c r="D55" s="6">
        <v>15</v>
      </c>
      <c r="E55" s="6">
        <v>72</v>
      </c>
      <c r="F55" s="6">
        <v>6</v>
      </c>
      <c r="G55" s="6">
        <v>12</v>
      </c>
      <c r="H55" s="6">
        <v>5</v>
      </c>
      <c r="I55" s="99"/>
      <c r="J55" s="106"/>
      <c r="K55" s="34"/>
      <c r="L55" s="106"/>
      <c r="M55" s="106"/>
      <c r="N55" s="106"/>
      <c r="O55" s="106"/>
    </row>
    <row r="56" spans="1:15" s="68" customFormat="1" ht="13" customHeight="1">
      <c r="A56" s="44" t="s">
        <v>225</v>
      </c>
      <c r="B56" s="70"/>
      <c r="C56" s="70"/>
      <c r="D56" s="6" t="s">
        <v>154</v>
      </c>
      <c r="E56" s="6">
        <v>6</v>
      </c>
      <c r="F56" s="6" t="s">
        <v>154</v>
      </c>
      <c r="G56" s="6" t="s">
        <v>154</v>
      </c>
      <c r="H56" s="6" t="s">
        <v>154</v>
      </c>
      <c r="I56" s="99"/>
      <c r="J56" s="106"/>
      <c r="K56" s="34"/>
      <c r="L56" s="106"/>
      <c r="M56" s="106"/>
      <c r="N56" s="106"/>
      <c r="O56" s="106"/>
    </row>
    <row r="57" spans="1:15" s="68" customFormat="1" ht="13" customHeight="1">
      <c r="A57" s="44" t="s">
        <v>226</v>
      </c>
      <c r="B57" s="145"/>
      <c r="C57" s="145"/>
      <c r="D57" s="6">
        <v>2</v>
      </c>
      <c r="E57" s="6">
        <v>7</v>
      </c>
      <c r="F57" s="6">
        <v>1</v>
      </c>
      <c r="G57" s="6">
        <v>1</v>
      </c>
      <c r="H57" s="6">
        <v>1</v>
      </c>
      <c r="I57" s="99"/>
      <c r="J57" s="106"/>
      <c r="K57" s="34"/>
      <c r="L57" s="106"/>
      <c r="M57" s="106"/>
      <c r="N57" s="106"/>
      <c r="O57" s="106"/>
    </row>
    <row r="58" spans="1:15" s="68" customFormat="1" ht="13" customHeight="1">
      <c r="A58" s="44" t="s">
        <v>227</v>
      </c>
      <c r="B58" s="145"/>
      <c r="C58" s="70"/>
      <c r="D58" s="6">
        <v>3</v>
      </c>
      <c r="E58" s="6">
        <v>9</v>
      </c>
      <c r="F58" s="6">
        <v>1</v>
      </c>
      <c r="G58" s="6">
        <v>1</v>
      </c>
      <c r="H58" s="6">
        <v>2</v>
      </c>
      <c r="I58" s="99"/>
      <c r="J58" s="106"/>
      <c r="K58" s="34"/>
      <c r="L58" s="106"/>
      <c r="M58" s="106"/>
      <c r="N58" s="106"/>
      <c r="O58" s="106"/>
    </row>
    <row r="59" spans="1:15" s="68" customFormat="1" ht="13" customHeight="1">
      <c r="A59" s="44" t="s">
        <v>228</v>
      </c>
      <c r="B59" s="70"/>
      <c r="C59" s="70"/>
      <c r="D59" s="6">
        <v>10</v>
      </c>
      <c r="E59" s="6">
        <v>50</v>
      </c>
      <c r="F59" s="6">
        <v>4</v>
      </c>
      <c r="G59" s="6">
        <v>10</v>
      </c>
      <c r="H59" s="6">
        <v>2</v>
      </c>
      <c r="I59" s="99"/>
      <c r="J59" s="106"/>
      <c r="K59" s="34"/>
      <c r="L59" s="106"/>
      <c r="M59" s="106"/>
      <c r="N59" s="106"/>
      <c r="O59" s="106"/>
    </row>
    <row r="60" spans="1:15" s="68" customFormat="1" ht="13" customHeight="1">
      <c r="A60" s="44" t="s">
        <v>32</v>
      </c>
      <c r="B60" s="136"/>
      <c r="C60" s="145"/>
      <c r="D60" s="149">
        <v>32</v>
      </c>
      <c r="E60" s="149">
        <v>44</v>
      </c>
      <c r="F60" s="149">
        <v>13</v>
      </c>
      <c r="G60" s="149">
        <v>8</v>
      </c>
      <c r="H60" s="149">
        <v>22</v>
      </c>
      <c r="I60" s="310"/>
      <c r="J60" s="186"/>
      <c r="K60" s="34"/>
      <c r="L60" s="106"/>
      <c r="M60" s="106"/>
      <c r="N60" s="106"/>
      <c r="O60" s="106"/>
    </row>
    <row r="61" spans="1:15" s="68" customFormat="1" ht="13" customHeight="1">
      <c r="A61" s="44" t="s">
        <v>33</v>
      </c>
      <c r="B61" s="70"/>
      <c r="C61" s="70"/>
      <c r="D61" s="6" t="s">
        <v>155</v>
      </c>
      <c r="E61" s="6" t="s">
        <v>155</v>
      </c>
      <c r="F61" s="6" t="s">
        <v>155</v>
      </c>
      <c r="G61" s="6" t="s">
        <v>155</v>
      </c>
      <c r="H61" s="6" t="s">
        <v>155</v>
      </c>
      <c r="I61" s="99"/>
      <c r="J61" s="106"/>
      <c r="K61" s="34"/>
      <c r="L61" s="106"/>
      <c r="M61" s="106"/>
      <c r="N61" s="106"/>
      <c r="O61" s="106"/>
    </row>
    <row r="62" spans="1:15" s="68" customFormat="1" ht="5.15" customHeight="1">
      <c r="A62" s="229"/>
      <c r="B62" s="229"/>
      <c r="C62" s="229"/>
      <c r="D62" s="229"/>
      <c r="E62" s="229"/>
      <c r="F62" s="229"/>
      <c r="G62" s="229"/>
      <c r="H62" s="229"/>
      <c r="I62" s="305"/>
      <c r="J62" s="106"/>
      <c r="K62" s="34"/>
      <c r="L62" s="106"/>
      <c r="M62" s="106"/>
      <c r="N62" s="106"/>
      <c r="O62" s="106"/>
    </row>
    <row r="63" spans="1:15" s="68" customFormat="1" ht="5.15" customHeight="1">
      <c r="A63" s="163"/>
      <c r="B63" s="136"/>
      <c r="C63" s="136"/>
      <c r="D63" s="136"/>
      <c r="E63" s="136"/>
      <c r="F63" s="136"/>
      <c r="G63" s="136"/>
      <c r="H63" s="136"/>
      <c r="I63" s="307"/>
      <c r="J63" s="106"/>
      <c r="K63" s="34"/>
      <c r="L63" s="106"/>
      <c r="M63" s="106"/>
      <c r="N63" s="106"/>
      <c r="O63" s="106"/>
    </row>
    <row r="64" spans="1:15" ht="15" customHeight="1">
      <c r="A64" s="340"/>
      <c r="B64" s="340"/>
      <c r="C64" s="340"/>
      <c r="D64" s="340"/>
      <c r="E64" s="139"/>
      <c r="F64" s="139"/>
      <c r="G64" s="139"/>
      <c r="H64" s="139"/>
      <c r="I64" s="307"/>
    </row>
    <row r="65" spans="1:9" ht="15" customHeight="1">
      <c r="A65" s="138"/>
      <c r="C65" s="139"/>
      <c r="D65" s="139"/>
      <c r="E65" s="139"/>
      <c r="F65" s="139"/>
      <c r="G65" s="139"/>
      <c r="H65" s="139"/>
      <c r="I65" s="307"/>
    </row>
    <row r="66" spans="1:9" ht="15" customHeight="1">
      <c r="A66" s="138"/>
      <c r="C66" s="139"/>
      <c r="D66" s="139"/>
      <c r="E66" s="139"/>
      <c r="F66" s="139"/>
      <c r="G66" s="139"/>
      <c r="H66" s="139"/>
      <c r="I66" s="307"/>
    </row>
    <row r="67" spans="1:9" ht="15" customHeight="1"/>
    <row r="68" spans="1:9" ht="15" customHeight="1"/>
    <row r="69" spans="1:9" ht="15" customHeight="1"/>
    <row r="70" spans="1:9" ht="15" customHeight="1"/>
    <row r="71" spans="1:9" ht="15" customHeight="1"/>
    <row r="72" spans="1:9" ht="15" customHeight="1"/>
    <row r="73" spans="1:9" ht="15" customHeight="1"/>
    <row r="74" spans="1:9" ht="15" customHeight="1"/>
    <row r="75" spans="1:9" ht="15" customHeight="1"/>
    <row r="76" spans="1:9" ht="15" customHeight="1"/>
    <row r="77" spans="1:9" ht="15" customHeight="1"/>
    <row r="78" spans="1:9" ht="15" customHeight="1"/>
    <row r="79" spans="1:9" ht="15" customHeight="1"/>
    <row r="80" spans="1:9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spans="1:7" ht="15" customHeight="1"/>
    <row r="98" spans="1:7" ht="15" customHeight="1"/>
    <row r="99" spans="1:7" ht="15" customHeight="1"/>
    <row r="100" spans="1:7" ht="15" customHeight="1">
      <c r="A100" s="138"/>
      <c r="B100" s="139"/>
      <c r="C100" s="139"/>
      <c r="D100" s="139"/>
      <c r="E100" s="139"/>
      <c r="F100" s="139"/>
      <c r="G100" s="139"/>
    </row>
    <row r="101" spans="1:7" ht="15" customHeight="1">
      <c r="A101" s="138"/>
      <c r="B101" s="139"/>
      <c r="C101" s="139"/>
      <c r="D101" s="139"/>
      <c r="E101" s="139"/>
      <c r="F101" s="139"/>
      <c r="G101" s="139"/>
    </row>
    <row r="102" spans="1:7" ht="15" customHeight="1">
      <c r="A102" s="138"/>
      <c r="B102" s="139"/>
      <c r="C102" s="139"/>
      <c r="D102" s="139"/>
      <c r="E102" s="139"/>
      <c r="F102" s="139"/>
      <c r="G102" s="139"/>
    </row>
    <row r="103" spans="1:7" ht="15" customHeight="1">
      <c r="A103" s="138"/>
      <c r="B103" s="139"/>
      <c r="C103" s="139"/>
      <c r="D103" s="139"/>
      <c r="E103" s="139"/>
      <c r="F103" s="139"/>
      <c r="G103" s="139"/>
    </row>
    <row r="104" spans="1:7" ht="15" customHeight="1">
      <c r="A104" s="138"/>
      <c r="B104" s="139"/>
      <c r="C104" s="139"/>
      <c r="D104" s="139"/>
      <c r="E104" s="139"/>
      <c r="F104" s="139"/>
      <c r="G104" s="139"/>
    </row>
    <row r="105" spans="1:7" ht="15" customHeight="1">
      <c r="A105" s="138"/>
      <c r="B105" s="139"/>
      <c r="C105" s="139"/>
      <c r="D105" s="139"/>
      <c r="E105" s="139"/>
      <c r="F105" s="139"/>
      <c r="G105" s="139"/>
    </row>
    <row r="106" spans="1:7" ht="15" customHeight="1">
      <c r="A106" s="138"/>
      <c r="B106" s="139"/>
      <c r="C106" s="139"/>
      <c r="D106" s="139"/>
      <c r="E106" s="139"/>
      <c r="F106" s="139"/>
      <c r="G106" s="139"/>
    </row>
    <row r="107" spans="1:7" ht="15" customHeight="1">
      <c r="A107" s="138"/>
      <c r="B107" s="139"/>
      <c r="C107" s="139"/>
      <c r="D107" s="139"/>
      <c r="E107" s="139"/>
      <c r="F107" s="139"/>
      <c r="G107" s="139"/>
    </row>
    <row r="108" spans="1:7" ht="15" customHeight="1">
      <c r="A108" s="138"/>
      <c r="B108" s="139"/>
      <c r="C108" s="139"/>
      <c r="D108" s="139"/>
      <c r="E108" s="139"/>
      <c r="F108" s="139"/>
      <c r="G108" s="139"/>
    </row>
    <row r="109" spans="1:7" ht="15" customHeight="1">
      <c r="A109" s="138"/>
      <c r="B109" s="139"/>
      <c r="C109" s="139"/>
      <c r="D109" s="139"/>
      <c r="E109" s="139"/>
      <c r="F109" s="139"/>
      <c r="G109" s="139"/>
    </row>
    <row r="110" spans="1:7" ht="15" customHeight="1">
      <c r="A110" s="138"/>
      <c r="B110" s="139"/>
      <c r="C110" s="139"/>
      <c r="D110" s="139"/>
      <c r="E110" s="139"/>
      <c r="F110" s="139"/>
      <c r="G110" s="139"/>
    </row>
    <row r="111" spans="1:7" ht="15" customHeight="1">
      <c r="A111" s="138"/>
      <c r="B111" s="139"/>
      <c r="C111" s="139"/>
      <c r="D111" s="139"/>
      <c r="E111" s="139"/>
      <c r="F111" s="139"/>
      <c r="G111" s="139"/>
    </row>
    <row r="112" spans="1:7" ht="15" customHeight="1">
      <c r="A112" s="138"/>
      <c r="B112" s="139"/>
      <c r="C112" s="139"/>
      <c r="D112" s="139"/>
      <c r="E112" s="139"/>
      <c r="F112" s="139"/>
      <c r="G112" s="139"/>
    </row>
    <row r="113" spans="1:7" ht="15" customHeight="1">
      <c r="A113" s="138"/>
      <c r="B113" s="139"/>
      <c r="C113" s="139"/>
      <c r="D113" s="139"/>
      <c r="E113" s="139"/>
      <c r="F113" s="139"/>
      <c r="G113" s="139"/>
    </row>
    <row r="114" spans="1:7" ht="15" customHeight="1">
      <c r="A114" s="138"/>
      <c r="B114" s="139"/>
      <c r="C114" s="139"/>
      <c r="D114" s="139"/>
      <c r="E114" s="139"/>
      <c r="F114" s="139"/>
      <c r="G114" s="139"/>
    </row>
    <row r="115" spans="1:7" ht="15" customHeight="1">
      <c r="A115" s="138"/>
      <c r="B115" s="139"/>
      <c r="C115" s="139"/>
      <c r="D115" s="139"/>
      <c r="E115" s="139"/>
      <c r="F115" s="139"/>
      <c r="G115" s="139"/>
    </row>
    <row r="116" spans="1:7" ht="15" customHeight="1">
      <c r="A116" s="138"/>
      <c r="B116" s="139"/>
      <c r="C116" s="139"/>
      <c r="D116" s="139"/>
      <c r="E116" s="139"/>
      <c r="F116" s="139"/>
      <c r="G116" s="139"/>
    </row>
    <row r="117" spans="1:7" ht="15" customHeight="1">
      <c r="A117" s="138"/>
      <c r="B117" s="139"/>
      <c r="C117" s="139"/>
      <c r="D117" s="139"/>
      <c r="E117" s="139"/>
      <c r="F117" s="139"/>
      <c r="G117" s="139"/>
    </row>
    <row r="118" spans="1:7" ht="15" customHeight="1">
      <c r="A118" s="138"/>
      <c r="B118" s="139"/>
      <c r="C118" s="139"/>
      <c r="D118" s="139"/>
      <c r="E118" s="139"/>
      <c r="F118" s="139"/>
      <c r="G118" s="139"/>
    </row>
    <row r="119" spans="1:7" ht="15" customHeight="1">
      <c r="A119" s="138"/>
      <c r="B119" s="139"/>
      <c r="C119" s="139"/>
      <c r="D119" s="139"/>
      <c r="E119" s="139"/>
      <c r="F119" s="139"/>
      <c r="G119" s="139"/>
    </row>
    <row r="120" spans="1:7" ht="15" customHeight="1">
      <c r="A120" s="138"/>
      <c r="B120" s="139"/>
      <c r="C120" s="139"/>
      <c r="D120" s="139"/>
      <c r="E120" s="139"/>
      <c r="F120" s="139"/>
      <c r="G120" s="139"/>
    </row>
    <row r="121" spans="1:7" ht="15" customHeight="1">
      <c r="A121" s="138"/>
      <c r="B121" s="139"/>
      <c r="C121" s="139"/>
      <c r="D121" s="139"/>
      <c r="E121" s="139"/>
      <c r="F121" s="139"/>
      <c r="G121" s="139"/>
    </row>
    <row r="122" spans="1:7" ht="15" customHeight="1">
      <c r="A122" s="138"/>
      <c r="B122" s="139"/>
      <c r="C122" s="139"/>
      <c r="D122" s="139"/>
      <c r="E122" s="139"/>
      <c r="F122" s="139"/>
      <c r="G122" s="139"/>
    </row>
    <row r="123" spans="1:7" ht="15" customHeight="1">
      <c r="A123" s="138"/>
      <c r="B123" s="139"/>
      <c r="C123" s="139"/>
      <c r="D123" s="139"/>
      <c r="E123" s="139"/>
      <c r="F123" s="139"/>
      <c r="G123" s="139"/>
    </row>
    <row r="124" spans="1:7" ht="15" customHeight="1">
      <c r="A124" s="138"/>
      <c r="B124" s="139"/>
      <c r="C124" s="139"/>
      <c r="D124" s="139"/>
      <c r="E124" s="139"/>
      <c r="F124" s="139"/>
      <c r="G124" s="139"/>
    </row>
    <row r="125" spans="1:7" ht="15" customHeight="1">
      <c r="A125" s="138"/>
      <c r="B125" s="139"/>
      <c r="C125" s="139"/>
      <c r="D125" s="139"/>
      <c r="E125" s="139"/>
      <c r="F125" s="139"/>
      <c r="G125" s="139"/>
    </row>
    <row r="126" spans="1:7" ht="15" customHeight="1">
      <c r="A126" s="138"/>
      <c r="B126" s="139"/>
      <c r="C126" s="139"/>
      <c r="D126" s="139"/>
      <c r="E126" s="139"/>
      <c r="F126" s="139"/>
      <c r="G126" s="139"/>
    </row>
    <row r="127" spans="1:7" ht="15" customHeight="1">
      <c r="A127" s="138"/>
      <c r="B127" s="139"/>
      <c r="C127" s="139"/>
      <c r="D127" s="139"/>
      <c r="E127" s="139"/>
      <c r="F127" s="139"/>
      <c r="G127" s="139"/>
    </row>
    <row r="128" spans="1:7" ht="15" customHeight="1">
      <c r="A128" s="138"/>
      <c r="B128" s="139"/>
      <c r="C128" s="139"/>
      <c r="D128" s="139"/>
      <c r="E128" s="139"/>
      <c r="F128" s="139"/>
      <c r="G128" s="139"/>
    </row>
    <row r="129" spans="1:7" ht="15" customHeight="1">
      <c r="A129" s="138"/>
      <c r="B129" s="139"/>
      <c r="C129" s="139"/>
      <c r="D129" s="139"/>
      <c r="E129" s="139"/>
      <c r="F129" s="139"/>
      <c r="G129" s="139"/>
    </row>
    <row r="130" spans="1:7" ht="15" customHeight="1">
      <c r="A130" s="138"/>
      <c r="B130" s="139"/>
      <c r="C130" s="139"/>
      <c r="D130" s="139"/>
      <c r="E130" s="139"/>
      <c r="F130" s="139"/>
      <c r="G130" s="139"/>
    </row>
    <row r="131" spans="1:7" ht="15" customHeight="1">
      <c r="A131" s="138"/>
      <c r="B131" s="139"/>
      <c r="C131" s="139"/>
      <c r="D131" s="139"/>
      <c r="E131" s="139"/>
      <c r="F131" s="139"/>
      <c r="G131" s="139"/>
    </row>
    <row r="132" spans="1:7" ht="15" customHeight="1">
      <c r="A132" s="138"/>
      <c r="B132" s="139"/>
      <c r="C132" s="139"/>
      <c r="D132" s="139"/>
      <c r="E132" s="139"/>
      <c r="F132" s="139"/>
      <c r="G132" s="139"/>
    </row>
    <row r="133" spans="1:7" ht="15" customHeight="1">
      <c r="A133" s="138"/>
      <c r="B133" s="139"/>
      <c r="C133" s="139"/>
      <c r="D133" s="139"/>
      <c r="E133" s="139"/>
      <c r="F133" s="139"/>
      <c r="G133" s="139"/>
    </row>
    <row r="134" spans="1:7" ht="15" customHeight="1">
      <c r="A134" s="138"/>
      <c r="B134" s="139"/>
      <c r="C134" s="139"/>
      <c r="D134" s="139"/>
      <c r="E134" s="139"/>
      <c r="F134" s="139"/>
      <c r="G134" s="139"/>
    </row>
    <row r="135" spans="1:7" ht="15" customHeight="1">
      <c r="A135" s="138"/>
      <c r="B135" s="139"/>
      <c r="C135" s="139"/>
      <c r="D135" s="139"/>
      <c r="E135" s="139"/>
      <c r="F135" s="139"/>
      <c r="G135" s="139"/>
    </row>
    <row r="136" spans="1:7" ht="15" customHeight="1">
      <c r="A136" s="138"/>
      <c r="B136" s="139"/>
      <c r="C136" s="139"/>
      <c r="D136" s="139"/>
      <c r="E136" s="139"/>
      <c r="F136" s="139"/>
      <c r="G136" s="139"/>
    </row>
    <row r="137" spans="1:7" ht="15" customHeight="1">
      <c r="A137" s="138"/>
      <c r="B137" s="139"/>
      <c r="C137" s="139"/>
      <c r="D137" s="139"/>
      <c r="E137" s="139"/>
      <c r="F137" s="139"/>
      <c r="G137" s="139"/>
    </row>
    <row r="138" spans="1:7" ht="15" customHeight="1">
      <c r="A138" s="138"/>
      <c r="B138" s="139"/>
      <c r="C138" s="139"/>
      <c r="D138" s="139"/>
      <c r="E138" s="139"/>
      <c r="F138" s="139"/>
      <c r="G138" s="139"/>
    </row>
    <row r="139" spans="1:7" ht="15" customHeight="1">
      <c r="A139" s="138"/>
      <c r="B139" s="139"/>
      <c r="C139" s="139"/>
      <c r="D139" s="139"/>
      <c r="E139" s="139"/>
      <c r="F139" s="139"/>
      <c r="G139" s="139"/>
    </row>
    <row r="140" spans="1:7" ht="15" customHeight="1">
      <c r="A140" s="138"/>
      <c r="B140" s="139"/>
      <c r="C140" s="139"/>
      <c r="D140" s="139"/>
      <c r="E140" s="139"/>
      <c r="F140" s="139"/>
      <c r="G140" s="139"/>
    </row>
    <row r="141" spans="1:7" ht="15" customHeight="1">
      <c r="A141" s="138"/>
      <c r="B141" s="139"/>
      <c r="C141" s="139"/>
      <c r="D141" s="139"/>
      <c r="E141" s="139"/>
      <c r="F141" s="139"/>
      <c r="G141" s="139"/>
    </row>
    <row r="142" spans="1:7" ht="15" customHeight="1">
      <c r="A142" s="138"/>
      <c r="B142" s="139"/>
      <c r="C142" s="139"/>
      <c r="D142" s="139"/>
      <c r="E142" s="139"/>
      <c r="F142" s="139"/>
      <c r="G142" s="139"/>
    </row>
    <row r="143" spans="1:7" ht="15" customHeight="1">
      <c r="A143" s="138"/>
      <c r="B143" s="139"/>
      <c r="C143" s="139"/>
      <c r="D143" s="139"/>
      <c r="E143" s="139"/>
      <c r="F143" s="139"/>
      <c r="G143" s="139"/>
    </row>
    <row r="144" spans="1:7" ht="15" customHeight="1">
      <c r="A144" s="138"/>
      <c r="B144" s="139"/>
      <c r="C144" s="139"/>
      <c r="D144" s="139"/>
      <c r="E144" s="139"/>
      <c r="F144" s="139"/>
      <c r="G144" s="139"/>
    </row>
    <row r="145" spans="1:7" ht="15" customHeight="1">
      <c r="A145" s="138"/>
      <c r="B145" s="139"/>
      <c r="C145" s="139"/>
      <c r="D145" s="139"/>
      <c r="E145" s="139"/>
      <c r="F145" s="139"/>
      <c r="G145" s="139"/>
    </row>
    <row r="146" spans="1:7" ht="15" customHeight="1">
      <c r="A146" s="138"/>
      <c r="B146" s="139"/>
      <c r="C146" s="139"/>
      <c r="D146" s="139"/>
      <c r="E146" s="139"/>
      <c r="F146" s="139"/>
      <c r="G146" s="139"/>
    </row>
    <row r="147" spans="1:7" ht="15" customHeight="1">
      <c r="A147" s="138"/>
      <c r="B147" s="139"/>
      <c r="C147" s="139"/>
      <c r="D147" s="139"/>
      <c r="E147" s="139"/>
      <c r="F147" s="139"/>
      <c r="G147" s="139"/>
    </row>
    <row r="148" spans="1:7" ht="15" customHeight="1">
      <c r="A148" s="138"/>
      <c r="B148" s="139"/>
      <c r="C148" s="139"/>
      <c r="D148" s="139"/>
      <c r="E148" s="139"/>
      <c r="F148" s="139"/>
      <c r="G148" s="139"/>
    </row>
    <row r="149" spans="1:7" ht="15" customHeight="1">
      <c r="A149" s="138"/>
      <c r="B149" s="139"/>
      <c r="C149" s="139"/>
      <c r="D149" s="139"/>
      <c r="E149" s="139"/>
      <c r="F149" s="139"/>
      <c r="G149" s="139"/>
    </row>
    <row r="150" spans="1:7" ht="15" customHeight="1">
      <c r="A150" s="138"/>
      <c r="B150" s="139"/>
      <c r="C150" s="139"/>
      <c r="D150" s="139"/>
      <c r="E150" s="139"/>
      <c r="F150" s="139"/>
      <c r="G150" s="139"/>
    </row>
    <row r="151" spans="1:7" ht="15" customHeight="1">
      <c r="A151" s="138"/>
      <c r="B151" s="139"/>
      <c r="C151" s="139"/>
      <c r="D151" s="139"/>
      <c r="E151" s="139"/>
      <c r="F151" s="139"/>
      <c r="G151" s="139"/>
    </row>
    <row r="152" spans="1:7" ht="15" customHeight="1">
      <c r="A152" s="138"/>
      <c r="B152" s="139"/>
      <c r="C152" s="139"/>
      <c r="D152" s="139"/>
      <c r="E152" s="139"/>
      <c r="F152" s="139"/>
      <c r="G152" s="139"/>
    </row>
    <row r="153" spans="1:7" ht="15" customHeight="1">
      <c r="A153" s="138"/>
      <c r="B153" s="139"/>
      <c r="C153" s="139"/>
      <c r="D153" s="139"/>
      <c r="E153" s="139"/>
      <c r="F153" s="139"/>
      <c r="G153" s="139"/>
    </row>
    <row r="154" spans="1:7" ht="15" customHeight="1">
      <c r="A154" s="138"/>
      <c r="B154" s="139"/>
      <c r="C154" s="139"/>
      <c r="D154" s="139"/>
      <c r="E154" s="139"/>
      <c r="F154" s="139"/>
      <c r="G154" s="139"/>
    </row>
    <row r="155" spans="1:7" ht="15" customHeight="1">
      <c r="A155" s="138"/>
      <c r="B155" s="139"/>
      <c r="C155" s="139"/>
      <c r="D155" s="139"/>
      <c r="E155" s="139"/>
      <c r="F155" s="139"/>
      <c r="G155" s="139"/>
    </row>
    <row r="156" spans="1:7" ht="15" customHeight="1">
      <c r="A156" s="138"/>
      <c r="B156" s="139"/>
      <c r="C156" s="139"/>
      <c r="D156" s="139"/>
      <c r="E156" s="139"/>
      <c r="F156" s="139"/>
      <c r="G156" s="139"/>
    </row>
    <row r="157" spans="1:7" ht="15" customHeight="1">
      <c r="A157" s="138"/>
      <c r="B157" s="139"/>
      <c r="C157" s="139"/>
      <c r="D157" s="139"/>
      <c r="E157" s="139"/>
      <c r="F157" s="139"/>
      <c r="G157" s="139"/>
    </row>
    <row r="158" spans="1:7" ht="15" customHeight="1">
      <c r="A158" s="138"/>
      <c r="B158" s="139"/>
      <c r="C158" s="139"/>
      <c r="D158" s="139"/>
      <c r="E158" s="139"/>
      <c r="F158" s="139"/>
      <c r="G158" s="139"/>
    </row>
    <row r="159" spans="1:7" ht="15" customHeight="1">
      <c r="A159" s="138"/>
      <c r="B159" s="139"/>
      <c r="C159" s="139"/>
      <c r="D159" s="139"/>
      <c r="E159" s="139"/>
      <c r="F159" s="139"/>
      <c r="G159" s="139"/>
    </row>
    <row r="160" spans="1:7" ht="15" customHeight="1">
      <c r="A160" s="138"/>
      <c r="B160" s="139"/>
      <c r="C160" s="139"/>
      <c r="D160" s="139"/>
      <c r="E160" s="139"/>
      <c r="F160" s="139"/>
      <c r="G160" s="139"/>
    </row>
    <row r="161" spans="1:7" ht="15" customHeight="1">
      <c r="A161" s="138"/>
      <c r="B161" s="139"/>
      <c r="C161" s="139"/>
      <c r="D161" s="139"/>
      <c r="E161" s="139"/>
      <c r="F161" s="139"/>
      <c r="G161" s="139"/>
    </row>
    <row r="162" spans="1:7" ht="15" customHeight="1">
      <c r="A162" s="138"/>
      <c r="B162" s="139"/>
      <c r="C162" s="139"/>
      <c r="D162" s="139"/>
      <c r="E162" s="139"/>
      <c r="F162" s="139"/>
      <c r="G162" s="139"/>
    </row>
    <row r="163" spans="1:7" ht="15" customHeight="1">
      <c r="A163" s="138"/>
      <c r="B163" s="139"/>
      <c r="C163" s="139"/>
      <c r="D163" s="139"/>
      <c r="E163" s="139"/>
      <c r="F163" s="139"/>
      <c r="G163" s="139"/>
    </row>
    <row r="164" spans="1:7" ht="15" customHeight="1">
      <c r="A164" s="138"/>
      <c r="B164" s="139"/>
      <c r="C164" s="139"/>
      <c r="D164" s="139"/>
      <c r="E164" s="139"/>
      <c r="F164" s="139"/>
      <c r="G164" s="139"/>
    </row>
    <row r="165" spans="1:7" ht="15" customHeight="1">
      <c r="A165" s="138"/>
      <c r="B165" s="139"/>
      <c r="C165" s="139"/>
      <c r="D165" s="139"/>
      <c r="E165" s="139"/>
      <c r="F165" s="139"/>
      <c r="G165" s="139"/>
    </row>
    <row r="166" spans="1:7" ht="15" customHeight="1">
      <c r="A166" s="138"/>
      <c r="B166" s="139"/>
      <c r="C166" s="139"/>
      <c r="D166" s="139"/>
      <c r="E166" s="139"/>
      <c r="F166" s="139"/>
      <c r="G166" s="139"/>
    </row>
    <row r="167" spans="1:7" ht="15" customHeight="1">
      <c r="A167" s="138"/>
      <c r="B167" s="139"/>
      <c r="C167" s="139"/>
      <c r="D167" s="139"/>
      <c r="E167" s="139"/>
      <c r="F167" s="139"/>
      <c r="G167" s="139"/>
    </row>
    <row r="168" spans="1:7" ht="15" customHeight="1">
      <c r="A168" s="138"/>
      <c r="B168" s="139"/>
      <c r="C168" s="139"/>
      <c r="D168" s="139"/>
      <c r="E168" s="139"/>
      <c r="F168" s="139"/>
      <c r="G168" s="139"/>
    </row>
    <row r="169" spans="1:7" ht="15" customHeight="1">
      <c r="A169" s="138"/>
      <c r="B169" s="139"/>
      <c r="C169" s="139"/>
      <c r="D169" s="139"/>
      <c r="E169" s="139"/>
      <c r="F169" s="139"/>
      <c r="G169" s="139"/>
    </row>
    <row r="170" spans="1:7" ht="15" customHeight="1">
      <c r="A170" s="138"/>
      <c r="B170" s="139"/>
      <c r="C170" s="139"/>
      <c r="D170" s="139"/>
      <c r="E170" s="139"/>
      <c r="F170" s="139"/>
      <c r="G170" s="139"/>
    </row>
    <row r="171" spans="1:7" ht="15" customHeight="1">
      <c r="A171" s="138"/>
      <c r="B171" s="139"/>
      <c r="C171" s="139"/>
      <c r="D171" s="139"/>
      <c r="E171" s="139"/>
      <c r="F171" s="139"/>
      <c r="G171" s="139"/>
    </row>
    <row r="172" spans="1:7" ht="15" customHeight="1">
      <c r="A172" s="138"/>
      <c r="B172" s="139"/>
      <c r="C172" s="139"/>
      <c r="D172" s="139"/>
      <c r="E172" s="139"/>
      <c r="F172" s="139"/>
      <c r="G172" s="139"/>
    </row>
    <row r="173" spans="1:7" ht="15" customHeight="1">
      <c r="A173" s="138"/>
      <c r="B173" s="139"/>
      <c r="C173" s="139"/>
      <c r="D173" s="139"/>
      <c r="E173" s="139"/>
      <c r="F173" s="139"/>
      <c r="G173" s="139"/>
    </row>
    <row r="174" spans="1:7" ht="15" customHeight="1">
      <c r="A174" s="138"/>
      <c r="B174" s="139"/>
      <c r="C174" s="139"/>
      <c r="D174" s="139"/>
      <c r="E174" s="139"/>
      <c r="F174" s="139"/>
      <c r="G174" s="139"/>
    </row>
    <row r="175" spans="1:7" ht="15" customHeight="1">
      <c r="A175" s="138"/>
      <c r="B175" s="139"/>
      <c r="C175" s="139"/>
      <c r="D175" s="139"/>
      <c r="E175" s="139"/>
      <c r="F175" s="139"/>
      <c r="G175" s="139"/>
    </row>
    <row r="176" spans="1:7" ht="15" customHeight="1">
      <c r="A176" s="138"/>
      <c r="B176" s="139"/>
      <c r="C176" s="139"/>
      <c r="D176" s="139"/>
      <c r="E176" s="139"/>
      <c r="F176" s="139"/>
      <c r="G176" s="139"/>
    </row>
    <row r="177" spans="1:7" ht="15" customHeight="1">
      <c r="A177" s="138"/>
      <c r="B177" s="139"/>
      <c r="C177" s="139"/>
      <c r="D177" s="139"/>
      <c r="E177" s="139"/>
      <c r="F177" s="139"/>
      <c r="G177" s="139"/>
    </row>
    <row r="178" spans="1:7" ht="15" customHeight="1">
      <c r="A178" s="138"/>
      <c r="B178" s="139"/>
      <c r="C178" s="139"/>
      <c r="D178" s="139"/>
      <c r="E178" s="139"/>
      <c r="F178" s="139"/>
      <c r="G178" s="139"/>
    </row>
    <row r="179" spans="1:7" ht="15" customHeight="1">
      <c r="A179" s="138"/>
      <c r="B179" s="139"/>
      <c r="C179" s="139"/>
      <c r="D179" s="139"/>
      <c r="E179" s="139"/>
      <c r="F179" s="139"/>
      <c r="G179" s="139"/>
    </row>
    <row r="180" spans="1:7" ht="15" customHeight="1">
      <c r="A180" s="138"/>
      <c r="B180" s="139"/>
      <c r="C180" s="139"/>
      <c r="D180" s="139"/>
      <c r="E180" s="139"/>
      <c r="F180" s="139"/>
      <c r="G180" s="139"/>
    </row>
    <row r="181" spans="1:7" ht="15" customHeight="1">
      <c r="A181" s="138"/>
      <c r="B181" s="139"/>
      <c r="C181" s="139"/>
      <c r="D181" s="139"/>
      <c r="E181" s="139"/>
      <c r="F181" s="139"/>
      <c r="G181" s="139"/>
    </row>
    <row r="182" spans="1:7" ht="15" customHeight="1">
      <c r="A182" s="138"/>
      <c r="B182" s="139"/>
      <c r="C182" s="139"/>
      <c r="D182" s="139"/>
      <c r="E182" s="139"/>
      <c r="F182" s="139"/>
      <c r="G182" s="139"/>
    </row>
    <row r="183" spans="1:7" ht="15" customHeight="1">
      <c r="A183" s="138"/>
      <c r="B183" s="139"/>
      <c r="C183" s="139"/>
      <c r="D183" s="139"/>
      <c r="E183" s="139"/>
      <c r="F183" s="139"/>
      <c r="G183" s="139"/>
    </row>
    <row r="184" spans="1:7" ht="15" customHeight="1">
      <c r="A184" s="138"/>
      <c r="B184" s="139"/>
      <c r="C184" s="139"/>
      <c r="D184" s="139"/>
      <c r="E184" s="139"/>
      <c r="F184" s="139"/>
      <c r="G184" s="139"/>
    </row>
    <row r="185" spans="1:7" ht="15" customHeight="1">
      <c r="A185" s="138"/>
      <c r="B185" s="139"/>
      <c r="C185" s="139"/>
      <c r="D185" s="139"/>
      <c r="E185" s="139"/>
      <c r="F185" s="139"/>
      <c r="G185" s="139"/>
    </row>
    <row r="186" spans="1:7" ht="15" customHeight="1">
      <c r="A186" s="138"/>
      <c r="B186" s="139"/>
      <c r="C186" s="139"/>
      <c r="D186" s="139"/>
      <c r="E186" s="139"/>
      <c r="F186" s="139"/>
      <c r="G186" s="139"/>
    </row>
    <row r="187" spans="1:7" ht="15" customHeight="1">
      <c r="A187" s="138"/>
      <c r="B187" s="139"/>
      <c r="C187" s="139"/>
      <c r="D187" s="139"/>
      <c r="E187" s="139"/>
      <c r="F187" s="139"/>
      <c r="G187" s="139"/>
    </row>
    <row r="188" spans="1:7" ht="15" customHeight="1">
      <c r="A188" s="138"/>
      <c r="B188" s="139"/>
      <c r="C188" s="139"/>
      <c r="D188" s="139"/>
      <c r="E188" s="139"/>
      <c r="F188" s="139"/>
      <c r="G188" s="139"/>
    </row>
    <row r="189" spans="1:7" ht="15" customHeight="1">
      <c r="A189" s="138"/>
      <c r="B189" s="139"/>
      <c r="C189" s="139"/>
      <c r="D189" s="139"/>
      <c r="E189" s="139"/>
      <c r="F189" s="139"/>
      <c r="G189" s="139"/>
    </row>
    <row r="190" spans="1:7" ht="15" customHeight="1">
      <c r="A190" s="138"/>
      <c r="B190" s="139"/>
      <c r="C190" s="139"/>
      <c r="D190" s="139"/>
      <c r="E190" s="139"/>
      <c r="F190" s="139"/>
      <c r="G190" s="139"/>
    </row>
    <row r="191" spans="1:7" ht="15" customHeight="1">
      <c r="A191" s="138"/>
      <c r="B191" s="139"/>
      <c r="C191" s="139"/>
      <c r="D191" s="139"/>
      <c r="E191" s="139"/>
      <c r="F191" s="139"/>
      <c r="G191" s="139"/>
    </row>
    <row r="192" spans="1:7" ht="15" customHeight="1">
      <c r="A192" s="138"/>
      <c r="B192" s="139"/>
      <c r="C192" s="139"/>
      <c r="D192" s="139"/>
      <c r="E192" s="139"/>
      <c r="F192" s="139"/>
      <c r="G192" s="139"/>
    </row>
    <row r="193" spans="1:7" ht="15" customHeight="1">
      <c r="A193" s="138"/>
      <c r="B193" s="139"/>
      <c r="C193" s="139"/>
      <c r="D193" s="139"/>
      <c r="E193" s="139"/>
      <c r="F193" s="139"/>
      <c r="G193" s="139"/>
    </row>
    <row r="194" spans="1:7" ht="15" customHeight="1">
      <c r="A194" s="138"/>
      <c r="B194" s="139"/>
      <c r="C194" s="139"/>
      <c r="D194" s="139"/>
      <c r="E194" s="139"/>
      <c r="F194" s="139"/>
      <c r="G194" s="139"/>
    </row>
    <row r="195" spans="1:7" ht="15" customHeight="1">
      <c r="A195" s="138"/>
      <c r="B195" s="139"/>
      <c r="C195" s="139"/>
      <c r="D195" s="139"/>
      <c r="E195" s="139"/>
      <c r="F195" s="139"/>
      <c r="G195" s="139"/>
    </row>
    <row r="196" spans="1:7" ht="15" customHeight="1">
      <c r="A196" s="138"/>
      <c r="B196" s="139"/>
      <c r="C196" s="139"/>
      <c r="D196" s="139"/>
      <c r="E196" s="139"/>
      <c r="F196" s="139"/>
      <c r="G196" s="139"/>
    </row>
    <row r="197" spans="1:7" ht="15" customHeight="1">
      <c r="A197" s="138"/>
      <c r="B197" s="139"/>
      <c r="C197" s="139"/>
      <c r="D197" s="139"/>
      <c r="E197" s="139"/>
      <c r="F197" s="139"/>
      <c r="G197" s="139"/>
    </row>
    <row r="198" spans="1:7" ht="15" customHeight="1">
      <c r="A198" s="138"/>
      <c r="B198" s="139"/>
      <c r="C198" s="139"/>
      <c r="D198" s="139"/>
      <c r="E198" s="139"/>
      <c r="F198" s="139"/>
      <c r="G198" s="139"/>
    </row>
    <row r="199" spans="1:7" ht="15" customHeight="1">
      <c r="A199" s="138"/>
      <c r="B199" s="139"/>
      <c r="C199" s="139"/>
      <c r="D199" s="139"/>
      <c r="E199" s="139"/>
      <c r="F199" s="139"/>
      <c r="G199" s="139"/>
    </row>
    <row r="200" spans="1:7" ht="15" customHeight="1">
      <c r="A200" s="138"/>
      <c r="B200" s="139"/>
      <c r="C200" s="139"/>
      <c r="D200" s="139"/>
      <c r="E200" s="139"/>
      <c r="F200" s="139"/>
      <c r="G200" s="139"/>
    </row>
    <row r="201" spans="1:7" ht="15" customHeight="1">
      <c r="A201" s="138"/>
      <c r="B201" s="139"/>
      <c r="C201" s="139"/>
      <c r="D201" s="139"/>
      <c r="E201" s="139"/>
      <c r="F201" s="139"/>
      <c r="G201" s="139"/>
    </row>
    <row r="202" spans="1:7" ht="15" customHeight="1">
      <c r="A202" s="138"/>
      <c r="B202" s="139"/>
      <c r="C202" s="139"/>
      <c r="D202" s="139"/>
      <c r="E202" s="139"/>
      <c r="F202" s="139"/>
      <c r="G202" s="139"/>
    </row>
    <row r="203" spans="1:7" ht="15" customHeight="1">
      <c r="A203" s="138"/>
      <c r="B203" s="139"/>
      <c r="C203" s="139"/>
      <c r="D203" s="139"/>
      <c r="E203" s="139"/>
      <c r="F203" s="139"/>
      <c r="G203" s="139"/>
    </row>
    <row r="204" spans="1:7" ht="15" customHeight="1">
      <c r="A204" s="138"/>
      <c r="B204" s="139"/>
      <c r="C204" s="139"/>
      <c r="D204" s="139"/>
      <c r="E204" s="139"/>
      <c r="F204" s="139"/>
      <c r="G204" s="139"/>
    </row>
    <row r="205" spans="1:7" ht="15" customHeight="1">
      <c r="A205" s="138"/>
      <c r="B205" s="139"/>
      <c r="C205" s="139"/>
      <c r="D205" s="139"/>
      <c r="E205" s="139"/>
      <c r="F205" s="139"/>
      <c r="G205" s="139"/>
    </row>
    <row r="206" spans="1:7" ht="15" customHeight="1">
      <c r="A206" s="138"/>
      <c r="B206" s="139"/>
      <c r="C206" s="139"/>
      <c r="D206" s="139"/>
      <c r="E206" s="139"/>
      <c r="F206" s="139"/>
      <c r="G206" s="139"/>
    </row>
    <row r="207" spans="1:7" ht="15" customHeight="1">
      <c r="A207" s="138"/>
      <c r="B207" s="139"/>
      <c r="C207" s="139"/>
      <c r="D207" s="139"/>
      <c r="E207" s="139"/>
      <c r="F207" s="139"/>
      <c r="G207" s="139"/>
    </row>
    <row r="208" spans="1:7" ht="15" customHeight="1">
      <c r="A208" s="138"/>
      <c r="B208" s="139"/>
      <c r="C208" s="139"/>
      <c r="D208" s="139"/>
      <c r="E208" s="139"/>
      <c r="F208" s="139"/>
      <c r="G208" s="139"/>
    </row>
    <row r="209" spans="1:7" ht="15" customHeight="1">
      <c r="A209" s="138"/>
      <c r="B209" s="139"/>
      <c r="C209" s="139"/>
      <c r="D209" s="139"/>
      <c r="E209" s="139"/>
      <c r="F209" s="139"/>
      <c r="G209" s="139"/>
    </row>
    <row r="210" spans="1:7" ht="15" customHeight="1">
      <c r="A210" s="138"/>
      <c r="B210" s="139"/>
      <c r="C210" s="139"/>
      <c r="D210" s="139"/>
      <c r="E210" s="139"/>
      <c r="F210" s="139"/>
      <c r="G210" s="139"/>
    </row>
    <row r="211" spans="1:7" ht="15" customHeight="1">
      <c r="A211" s="138"/>
      <c r="B211" s="139"/>
      <c r="C211" s="139"/>
      <c r="D211" s="139"/>
      <c r="E211" s="139"/>
      <c r="F211" s="139"/>
      <c r="G211" s="139"/>
    </row>
    <row r="212" spans="1:7" ht="15" customHeight="1">
      <c r="A212" s="138"/>
      <c r="B212" s="139"/>
      <c r="C212" s="139"/>
      <c r="D212" s="139"/>
      <c r="E212" s="139"/>
      <c r="F212" s="139"/>
      <c r="G212" s="139"/>
    </row>
    <row r="213" spans="1:7" ht="15" customHeight="1">
      <c r="A213" s="138"/>
      <c r="B213" s="139"/>
      <c r="C213" s="139"/>
      <c r="D213" s="139"/>
      <c r="E213" s="139"/>
      <c r="F213" s="139"/>
      <c r="G213" s="139"/>
    </row>
    <row r="214" spans="1:7" ht="15" customHeight="1">
      <c r="A214" s="138"/>
      <c r="B214" s="139"/>
      <c r="C214" s="139"/>
      <c r="D214" s="139"/>
      <c r="E214" s="139"/>
      <c r="F214" s="139"/>
      <c r="G214" s="139"/>
    </row>
    <row r="215" spans="1:7" ht="15" customHeight="1">
      <c r="A215" s="138"/>
      <c r="B215" s="139"/>
      <c r="C215" s="139"/>
      <c r="D215" s="139"/>
      <c r="E215" s="139"/>
      <c r="F215" s="139"/>
      <c r="G215" s="139"/>
    </row>
    <row r="216" spans="1:7" ht="15" customHeight="1">
      <c r="A216" s="138"/>
      <c r="B216" s="139"/>
      <c r="C216" s="139"/>
      <c r="D216" s="139"/>
      <c r="E216" s="139"/>
      <c r="F216" s="139"/>
      <c r="G216" s="139"/>
    </row>
    <row r="217" spans="1:7" ht="15" customHeight="1">
      <c r="A217" s="138"/>
      <c r="B217" s="139"/>
      <c r="C217" s="139"/>
      <c r="D217" s="139"/>
      <c r="E217" s="139"/>
      <c r="F217" s="139"/>
      <c r="G217" s="139"/>
    </row>
    <row r="218" spans="1:7" ht="15" customHeight="1">
      <c r="A218" s="138"/>
      <c r="B218" s="139"/>
      <c r="C218" s="139"/>
      <c r="D218" s="139"/>
      <c r="E218" s="139"/>
      <c r="F218" s="139"/>
      <c r="G218" s="139"/>
    </row>
    <row r="219" spans="1:7" ht="15" customHeight="1">
      <c r="A219" s="138"/>
      <c r="B219" s="139"/>
      <c r="C219" s="139"/>
      <c r="D219" s="139"/>
      <c r="E219" s="139"/>
      <c r="F219" s="139"/>
      <c r="G219" s="139"/>
    </row>
    <row r="220" spans="1:7" ht="15" customHeight="1">
      <c r="A220" s="138"/>
      <c r="B220" s="139"/>
      <c r="C220" s="139"/>
      <c r="D220" s="139"/>
      <c r="E220" s="139"/>
      <c r="F220" s="139"/>
      <c r="G220" s="139"/>
    </row>
    <row r="221" spans="1:7" ht="15" customHeight="1">
      <c r="A221" s="138"/>
      <c r="B221" s="139"/>
      <c r="C221" s="139"/>
      <c r="D221" s="139"/>
      <c r="E221" s="139"/>
      <c r="F221" s="139"/>
      <c r="G221" s="139"/>
    </row>
    <row r="222" spans="1:7" ht="15" customHeight="1">
      <c r="A222" s="138"/>
      <c r="B222" s="139"/>
      <c r="C222" s="139"/>
      <c r="D222" s="139"/>
      <c r="E222" s="139"/>
      <c r="F222" s="139"/>
      <c r="G222" s="139"/>
    </row>
    <row r="223" spans="1:7" ht="15" customHeight="1">
      <c r="A223" s="138"/>
      <c r="B223" s="139"/>
      <c r="C223" s="139"/>
      <c r="D223" s="139"/>
      <c r="E223" s="139"/>
      <c r="F223" s="139"/>
      <c r="G223" s="139"/>
    </row>
    <row r="224" spans="1:7" ht="15" customHeight="1">
      <c r="A224" s="138"/>
      <c r="B224" s="139"/>
      <c r="C224" s="139"/>
      <c r="D224" s="139"/>
      <c r="E224" s="139"/>
      <c r="F224" s="139"/>
      <c r="G224" s="139"/>
    </row>
    <row r="225" spans="1:7" ht="15" customHeight="1">
      <c r="A225" s="138"/>
      <c r="B225" s="139"/>
      <c r="C225" s="139"/>
      <c r="D225" s="139"/>
      <c r="E225" s="139"/>
      <c r="F225" s="139"/>
      <c r="G225" s="139"/>
    </row>
    <row r="226" spans="1:7" ht="15" customHeight="1">
      <c r="A226" s="138"/>
      <c r="B226" s="139"/>
      <c r="C226" s="139"/>
      <c r="D226" s="139"/>
      <c r="E226" s="139"/>
      <c r="F226" s="139"/>
      <c r="G226" s="139"/>
    </row>
    <row r="227" spans="1:7" ht="15" customHeight="1">
      <c r="A227" s="138"/>
      <c r="B227" s="139"/>
      <c r="C227" s="139"/>
      <c r="D227" s="139"/>
      <c r="E227" s="139"/>
      <c r="F227" s="139"/>
      <c r="G227" s="139"/>
    </row>
    <row r="228" spans="1:7" ht="15" customHeight="1">
      <c r="A228" s="138"/>
      <c r="B228" s="139"/>
      <c r="C228" s="139"/>
      <c r="D228" s="139"/>
      <c r="E228" s="139"/>
      <c r="F228" s="139"/>
      <c r="G228" s="139"/>
    </row>
    <row r="229" spans="1:7" ht="15" customHeight="1">
      <c r="A229" s="138"/>
      <c r="B229" s="139"/>
      <c r="C229" s="139"/>
      <c r="D229" s="139"/>
      <c r="E229" s="139"/>
      <c r="F229" s="139"/>
      <c r="G229" s="139"/>
    </row>
    <row r="230" spans="1:7" ht="15" customHeight="1">
      <c r="A230" s="138"/>
      <c r="B230" s="139"/>
      <c r="C230" s="139"/>
      <c r="D230" s="139"/>
      <c r="E230" s="139"/>
      <c r="F230" s="139"/>
      <c r="G230" s="139"/>
    </row>
    <row r="231" spans="1:7" ht="15" customHeight="1">
      <c r="A231" s="138"/>
      <c r="B231" s="139"/>
      <c r="C231" s="139"/>
      <c r="D231" s="139"/>
      <c r="E231" s="139"/>
      <c r="F231" s="139"/>
      <c r="G231" s="139"/>
    </row>
    <row r="232" spans="1:7" ht="15" customHeight="1">
      <c r="A232" s="138"/>
      <c r="B232" s="139"/>
      <c r="C232" s="139"/>
      <c r="D232" s="139"/>
      <c r="E232" s="139"/>
      <c r="F232" s="139"/>
      <c r="G232" s="139"/>
    </row>
    <row r="233" spans="1:7" ht="15" customHeight="1">
      <c r="A233" s="138"/>
      <c r="B233" s="139"/>
      <c r="C233" s="139"/>
      <c r="D233" s="139"/>
      <c r="E233" s="139"/>
      <c r="F233" s="139"/>
      <c r="G233" s="139"/>
    </row>
    <row r="234" spans="1:7" ht="15" customHeight="1">
      <c r="A234" s="138"/>
      <c r="B234" s="139"/>
      <c r="C234" s="139"/>
      <c r="D234" s="139"/>
      <c r="E234" s="139"/>
      <c r="F234" s="139"/>
      <c r="G234" s="139"/>
    </row>
    <row r="235" spans="1:7" ht="15" customHeight="1">
      <c r="A235" s="138"/>
      <c r="B235" s="139"/>
      <c r="C235" s="139"/>
      <c r="D235" s="139"/>
      <c r="E235" s="139"/>
      <c r="F235" s="139"/>
      <c r="G235" s="139"/>
    </row>
    <row r="236" spans="1:7" ht="15" customHeight="1">
      <c r="A236" s="138"/>
      <c r="B236" s="139"/>
      <c r="C236" s="139"/>
      <c r="D236" s="139"/>
      <c r="E236" s="139"/>
      <c r="F236" s="139"/>
      <c r="G236" s="139"/>
    </row>
    <row r="237" spans="1:7" ht="15" customHeight="1">
      <c r="A237" s="138"/>
      <c r="B237" s="139"/>
      <c r="C237" s="139"/>
      <c r="D237" s="139"/>
      <c r="E237" s="139"/>
      <c r="F237" s="139"/>
      <c r="G237" s="139"/>
    </row>
    <row r="238" spans="1:7" ht="15" customHeight="1">
      <c r="A238" s="138"/>
      <c r="B238" s="139"/>
      <c r="C238" s="139"/>
      <c r="D238" s="139"/>
      <c r="E238" s="139"/>
      <c r="F238" s="139"/>
      <c r="G238" s="139"/>
    </row>
    <row r="239" spans="1:7" ht="15" customHeight="1">
      <c r="A239" s="138"/>
      <c r="B239" s="139"/>
      <c r="C239" s="139"/>
      <c r="D239" s="139"/>
      <c r="E239" s="139"/>
      <c r="F239" s="139"/>
      <c r="G239" s="139"/>
    </row>
    <row r="240" spans="1:7" ht="15" customHeight="1">
      <c r="A240" s="138"/>
      <c r="B240" s="139"/>
      <c r="C240" s="139"/>
      <c r="D240" s="139"/>
      <c r="E240" s="139"/>
      <c r="F240" s="139"/>
      <c r="G240" s="139"/>
    </row>
    <row r="241" spans="1:7" ht="15" customHeight="1">
      <c r="A241" s="138"/>
      <c r="B241" s="139"/>
      <c r="C241" s="139"/>
      <c r="D241" s="139"/>
      <c r="E241" s="139"/>
      <c r="F241" s="139"/>
      <c r="G241" s="139"/>
    </row>
    <row r="242" spans="1:7" ht="15" customHeight="1">
      <c r="A242" s="138"/>
      <c r="B242" s="139"/>
      <c r="C242" s="139"/>
      <c r="D242" s="139"/>
      <c r="E242" s="139"/>
      <c r="F242" s="139"/>
      <c r="G242" s="139"/>
    </row>
    <row r="243" spans="1:7" ht="15" customHeight="1">
      <c r="A243" s="138"/>
      <c r="B243" s="139"/>
      <c r="C243" s="139"/>
      <c r="D243" s="139"/>
      <c r="E243" s="139"/>
      <c r="F243" s="139"/>
      <c r="G243" s="139"/>
    </row>
    <row r="244" spans="1:7" ht="15" customHeight="1">
      <c r="A244" s="138"/>
      <c r="B244" s="139"/>
      <c r="C244" s="139"/>
      <c r="D244" s="139"/>
      <c r="E244" s="139"/>
      <c r="F244" s="139"/>
      <c r="G244" s="139"/>
    </row>
    <row r="245" spans="1:7" ht="15" customHeight="1">
      <c r="A245" s="138"/>
      <c r="B245" s="139"/>
      <c r="C245" s="139"/>
      <c r="D245" s="139"/>
      <c r="E245" s="139"/>
      <c r="F245" s="139"/>
      <c r="G245" s="139"/>
    </row>
    <row r="246" spans="1:7" ht="15" customHeight="1">
      <c r="A246" s="138"/>
      <c r="B246" s="139"/>
      <c r="C246" s="139"/>
      <c r="D246" s="139"/>
      <c r="E246" s="139"/>
      <c r="F246" s="139"/>
      <c r="G246" s="139"/>
    </row>
    <row r="247" spans="1:7" ht="15" customHeight="1">
      <c r="A247" s="138"/>
      <c r="B247" s="139"/>
      <c r="C247" s="139"/>
      <c r="D247" s="139"/>
      <c r="E247" s="139"/>
      <c r="F247" s="139"/>
      <c r="G247" s="139"/>
    </row>
    <row r="248" spans="1:7" ht="15" customHeight="1">
      <c r="A248" s="138"/>
      <c r="B248" s="139"/>
      <c r="C248" s="139"/>
      <c r="D248" s="139"/>
      <c r="E248" s="139"/>
      <c r="F248" s="139"/>
      <c r="G248" s="139"/>
    </row>
    <row r="249" spans="1:7" ht="15" customHeight="1">
      <c r="A249" s="138"/>
      <c r="B249" s="139"/>
      <c r="C249" s="139"/>
      <c r="D249" s="139"/>
      <c r="E249" s="139"/>
      <c r="F249" s="139"/>
      <c r="G249" s="139"/>
    </row>
    <row r="250" spans="1:7" ht="15" customHeight="1">
      <c r="A250" s="138"/>
      <c r="B250" s="139"/>
      <c r="C250" s="139"/>
      <c r="D250" s="139"/>
      <c r="E250" s="139"/>
      <c r="F250" s="139"/>
      <c r="G250" s="139"/>
    </row>
    <row r="251" spans="1:7" ht="15" customHeight="1">
      <c r="A251" s="138"/>
      <c r="B251" s="139"/>
      <c r="C251" s="139"/>
      <c r="D251" s="139"/>
      <c r="E251" s="139"/>
      <c r="F251" s="139"/>
      <c r="G251" s="139"/>
    </row>
    <row r="252" spans="1:7" ht="15" customHeight="1">
      <c r="A252" s="138"/>
      <c r="B252" s="139"/>
      <c r="C252" s="139"/>
      <c r="D252" s="139"/>
      <c r="E252" s="139"/>
      <c r="F252" s="139"/>
      <c r="G252" s="139"/>
    </row>
    <row r="253" spans="1:7" ht="15" customHeight="1">
      <c r="A253" s="138"/>
      <c r="B253" s="139"/>
      <c r="C253" s="139"/>
      <c r="D253" s="139"/>
      <c r="E253" s="139"/>
      <c r="F253" s="139"/>
      <c r="G253" s="139"/>
    </row>
    <row r="254" spans="1:7" ht="15" customHeight="1">
      <c r="A254" s="138"/>
      <c r="B254" s="139"/>
      <c r="C254" s="139"/>
      <c r="D254" s="139"/>
      <c r="E254" s="139"/>
      <c r="F254" s="139"/>
      <c r="G254" s="139"/>
    </row>
    <row r="255" spans="1:7" ht="15" customHeight="1">
      <c r="A255" s="138"/>
      <c r="B255" s="139"/>
      <c r="C255" s="139"/>
      <c r="D255" s="139"/>
      <c r="E255" s="139"/>
      <c r="F255" s="139"/>
      <c r="G255" s="139"/>
    </row>
    <row r="256" spans="1:7" ht="15" customHeight="1">
      <c r="A256" s="138"/>
      <c r="B256" s="139"/>
      <c r="C256" s="139"/>
      <c r="D256" s="139"/>
      <c r="E256" s="139"/>
      <c r="F256" s="139"/>
      <c r="G256" s="139"/>
    </row>
    <row r="257" spans="1:7" ht="15" customHeight="1">
      <c r="A257" s="138"/>
      <c r="B257" s="139"/>
      <c r="C257" s="139"/>
      <c r="D257" s="139"/>
      <c r="E257" s="139"/>
      <c r="F257" s="139"/>
      <c r="G257" s="139"/>
    </row>
    <row r="258" spans="1:7" ht="15" customHeight="1">
      <c r="A258" s="138"/>
      <c r="B258" s="139"/>
      <c r="C258" s="139"/>
      <c r="D258" s="139"/>
      <c r="E258" s="139"/>
      <c r="F258" s="139"/>
      <c r="G258" s="139"/>
    </row>
    <row r="259" spans="1:7" ht="15" customHeight="1">
      <c r="A259" s="138"/>
      <c r="B259" s="139"/>
      <c r="C259" s="139"/>
      <c r="D259" s="139"/>
      <c r="E259" s="139"/>
      <c r="F259" s="139"/>
      <c r="G259" s="139"/>
    </row>
    <row r="260" spans="1:7" ht="15" customHeight="1">
      <c r="A260" s="138"/>
      <c r="B260" s="139"/>
      <c r="C260" s="139"/>
      <c r="D260" s="139"/>
      <c r="E260" s="139"/>
      <c r="F260" s="139"/>
      <c r="G260" s="139"/>
    </row>
    <row r="261" spans="1:7" ht="15" customHeight="1">
      <c r="A261" s="138"/>
      <c r="B261" s="139"/>
      <c r="C261" s="139"/>
      <c r="D261" s="139"/>
      <c r="E261" s="139"/>
      <c r="F261" s="139"/>
      <c r="G261" s="139"/>
    </row>
    <row r="262" spans="1:7" ht="15" customHeight="1">
      <c r="A262" s="138"/>
      <c r="B262" s="139"/>
      <c r="C262" s="139"/>
      <c r="D262" s="139"/>
      <c r="E262" s="139"/>
      <c r="F262" s="139"/>
      <c r="G262" s="139"/>
    </row>
    <row r="263" spans="1:7" ht="15" customHeight="1">
      <c r="A263" s="138"/>
      <c r="B263" s="139"/>
      <c r="C263" s="139"/>
      <c r="D263" s="139"/>
      <c r="E263" s="139"/>
      <c r="F263" s="139"/>
      <c r="G263" s="139"/>
    </row>
    <row r="264" spans="1:7" ht="15" customHeight="1">
      <c r="A264" s="138"/>
      <c r="B264" s="139"/>
      <c r="C264" s="139"/>
      <c r="D264" s="139"/>
      <c r="E264" s="139"/>
      <c r="F264" s="139"/>
      <c r="G264" s="139"/>
    </row>
    <row r="265" spans="1:7" ht="15" customHeight="1">
      <c r="A265" s="138"/>
      <c r="B265" s="139"/>
      <c r="C265" s="139"/>
      <c r="D265" s="139"/>
      <c r="E265" s="139"/>
      <c r="F265" s="139"/>
      <c r="G265" s="139"/>
    </row>
    <row r="266" spans="1:7" ht="15" customHeight="1">
      <c r="A266" s="138"/>
      <c r="B266" s="139"/>
      <c r="C266" s="139"/>
      <c r="D266" s="139"/>
      <c r="E266" s="139"/>
      <c r="F266" s="139"/>
      <c r="G266" s="139"/>
    </row>
    <row r="267" spans="1:7" ht="15" customHeight="1">
      <c r="A267" s="138"/>
      <c r="B267" s="139"/>
      <c r="C267" s="139"/>
      <c r="D267" s="139"/>
      <c r="E267" s="139"/>
      <c r="F267" s="139"/>
      <c r="G267" s="139"/>
    </row>
    <row r="268" spans="1:7" ht="15" customHeight="1">
      <c r="A268" s="138"/>
      <c r="B268" s="139"/>
      <c r="C268" s="139"/>
      <c r="D268" s="139"/>
      <c r="E268" s="139"/>
      <c r="F268" s="139"/>
      <c r="G268" s="139"/>
    </row>
    <row r="269" spans="1:7" ht="15" customHeight="1">
      <c r="A269" s="138"/>
      <c r="B269" s="139"/>
      <c r="C269" s="139"/>
      <c r="D269" s="139"/>
      <c r="E269" s="139"/>
      <c r="F269" s="139"/>
      <c r="G269" s="139"/>
    </row>
    <row r="270" spans="1:7" ht="15" customHeight="1">
      <c r="A270" s="138"/>
      <c r="B270" s="139"/>
      <c r="C270" s="139"/>
      <c r="D270" s="139"/>
      <c r="E270" s="139"/>
      <c r="F270" s="139"/>
      <c r="G270" s="139"/>
    </row>
    <row r="271" spans="1:7" ht="15" customHeight="1">
      <c r="A271" s="138"/>
      <c r="B271" s="139"/>
      <c r="C271" s="139"/>
      <c r="D271" s="139"/>
      <c r="E271" s="139"/>
      <c r="F271" s="139"/>
      <c r="G271" s="139"/>
    </row>
    <row r="272" spans="1:7" ht="15" customHeight="1">
      <c r="A272" s="138"/>
      <c r="B272" s="139"/>
      <c r="C272" s="139"/>
      <c r="D272" s="139"/>
      <c r="E272" s="139"/>
      <c r="F272" s="139"/>
      <c r="G272" s="139"/>
    </row>
    <row r="273" spans="1:7" ht="15" customHeight="1">
      <c r="A273" s="138"/>
      <c r="B273" s="139"/>
      <c r="C273" s="139"/>
      <c r="D273" s="139"/>
      <c r="E273" s="139"/>
      <c r="F273" s="139"/>
      <c r="G273" s="139"/>
    </row>
    <row r="274" spans="1:7" ht="15" customHeight="1">
      <c r="A274" s="138"/>
      <c r="B274" s="139"/>
      <c r="C274" s="139"/>
      <c r="D274" s="139"/>
      <c r="E274" s="139"/>
      <c r="F274" s="139"/>
      <c r="G274" s="139"/>
    </row>
    <row r="275" spans="1:7" ht="15" customHeight="1">
      <c r="A275" s="138"/>
      <c r="B275" s="139"/>
      <c r="C275" s="139"/>
      <c r="D275" s="139"/>
      <c r="E275" s="139"/>
      <c r="F275" s="139"/>
      <c r="G275" s="139"/>
    </row>
    <row r="276" spans="1:7" ht="15" customHeight="1">
      <c r="A276" s="138"/>
      <c r="B276" s="139"/>
      <c r="C276" s="139"/>
      <c r="D276" s="139"/>
      <c r="E276" s="139"/>
      <c r="F276" s="139"/>
      <c r="G276" s="139"/>
    </row>
    <row r="277" spans="1:7" ht="15" customHeight="1">
      <c r="A277" s="138"/>
      <c r="B277" s="139"/>
      <c r="C277" s="139"/>
      <c r="D277" s="139"/>
      <c r="E277" s="139"/>
      <c r="F277" s="139"/>
      <c r="G277" s="139"/>
    </row>
    <row r="278" spans="1:7" ht="15" customHeight="1">
      <c r="A278" s="138"/>
      <c r="B278" s="139"/>
      <c r="C278" s="139"/>
      <c r="D278" s="139"/>
      <c r="E278" s="139"/>
      <c r="F278" s="139"/>
      <c r="G278" s="139"/>
    </row>
    <row r="279" spans="1:7" ht="15" customHeight="1">
      <c r="A279" s="138"/>
      <c r="B279" s="139"/>
      <c r="C279" s="139"/>
      <c r="D279" s="139"/>
      <c r="E279" s="139"/>
      <c r="F279" s="139"/>
      <c r="G279" s="139"/>
    </row>
    <row r="280" spans="1:7" ht="15" customHeight="1">
      <c r="A280" s="138"/>
      <c r="B280" s="139"/>
      <c r="C280" s="139"/>
      <c r="D280" s="139"/>
      <c r="E280" s="139"/>
      <c r="F280" s="139"/>
      <c r="G280" s="139"/>
    </row>
    <row r="281" spans="1:7" ht="15" customHeight="1">
      <c r="A281" s="138"/>
      <c r="B281" s="139"/>
      <c r="C281" s="139"/>
      <c r="D281" s="139"/>
      <c r="E281" s="139"/>
      <c r="F281" s="139"/>
      <c r="G281" s="139"/>
    </row>
    <row r="282" spans="1:7" ht="15" customHeight="1">
      <c r="A282" s="138"/>
      <c r="B282" s="139"/>
      <c r="C282" s="139"/>
      <c r="D282" s="139"/>
      <c r="E282" s="139"/>
      <c r="F282" s="139"/>
      <c r="G282" s="139"/>
    </row>
    <row r="283" spans="1:7" ht="15" customHeight="1">
      <c r="A283" s="138"/>
      <c r="B283" s="139"/>
      <c r="C283" s="139"/>
      <c r="D283" s="139"/>
      <c r="E283" s="139"/>
      <c r="F283" s="139"/>
      <c r="G283" s="139"/>
    </row>
    <row r="284" spans="1:7" ht="15" customHeight="1">
      <c r="A284" s="138"/>
      <c r="B284" s="139"/>
      <c r="C284" s="139"/>
      <c r="D284" s="139"/>
      <c r="E284" s="139"/>
      <c r="F284" s="139"/>
      <c r="G284" s="139"/>
    </row>
    <row r="285" spans="1:7" ht="15" customHeight="1">
      <c r="A285" s="138"/>
      <c r="B285" s="139"/>
      <c r="C285" s="139"/>
      <c r="D285" s="139"/>
      <c r="E285" s="139"/>
      <c r="F285" s="139"/>
      <c r="G285" s="139"/>
    </row>
    <row r="286" spans="1:7" ht="15" customHeight="1">
      <c r="A286" s="138"/>
      <c r="B286" s="139"/>
      <c r="C286" s="139"/>
      <c r="D286" s="139"/>
      <c r="E286" s="139"/>
      <c r="F286" s="139"/>
      <c r="G286" s="139"/>
    </row>
    <row r="287" spans="1:7" ht="15" customHeight="1">
      <c r="A287" s="138"/>
      <c r="B287" s="139"/>
      <c r="C287" s="139"/>
      <c r="D287" s="139"/>
      <c r="E287" s="139"/>
      <c r="F287" s="139"/>
      <c r="G287" s="139"/>
    </row>
    <row r="288" spans="1:7" ht="15" customHeight="1">
      <c r="A288" s="138"/>
      <c r="B288" s="139"/>
      <c r="C288" s="139"/>
      <c r="D288" s="139"/>
      <c r="E288" s="139"/>
      <c r="F288" s="139"/>
      <c r="G288" s="139"/>
    </row>
    <row r="289" spans="1:7" ht="15" customHeight="1">
      <c r="A289" s="138"/>
      <c r="B289" s="139"/>
      <c r="C289" s="139"/>
      <c r="D289" s="139"/>
      <c r="E289" s="139"/>
      <c r="F289" s="139"/>
      <c r="G289" s="139"/>
    </row>
    <row r="290" spans="1:7" ht="15" customHeight="1">
      <c r="A290" s="138"/>
      <c r="B290" s="139"/>
      <c r="C290" s="139"/>
      <c r="D290" s="139"/>
      <c r="E290" s="139"/>
      <c r="F290" s="139"/>
      <c r="G290" s="139"/>
    </row>
    <row r="291" spans="1:7" ht="15" customHeight="1">
      <c r="A291" s="138"/>
      <c r="B291" s="139"/>
      <c r="C291" s="139"/>
      <c r="D291" s="139"/>
      <c r="E291" s="139"/>
      <c r="F291" s="139"/>
      <c r="G291" s="139"/>
    </row>
    <row r="292" spans="1:7" ht="15" customHeight="1">
      <c r="A292" s="138"/>
      <c r="B292" s="139"/>
      <c r="C292" s="139"/>
      <c r="D292" s="139"/>
      <c r="E292" s="139"/>
      <c r="F292" s="139"/>
      <c r="G292" s="139"/>
    </row>
    <row r="293" spans="1:7" ht="15" customHeight="1"/>
    <row r="294" spans="1:7" ht="15" customHeight="1"/>
    <row r="295" spans="1:7" ht="15" customHeight="1"/>
    <row r="296" spans="1:7" ht="15" customHeight="1"/>
    <row r="297" spans="1:7" ht="15" customHeight="1"/>
    <row r="298" spans="1:7" ht="15" customHeight="1"/>
    <row r="299" spans="1:7" ht="15" customHeight="1"/>
    <row r="300" spans="1:7" ht="15" customHeight="1"/>
    <row r="301" spans="1:7" ht="15" customHeight="1"/>
    <row r="302" spans="1:7" ht="15" customHeight="1"/>
    <row r="303" spans="1:7" ht="15" customHeight="1"/>
    <row r="304" spans="1:7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</sheetData>
  <mergeCells count="13">
    <mergeCell ref="F6:F7"/>
    <mergeCell ref="G6:G7"/>
    <mergeCell ref="H6:H7"/>
    <mergeCell ref="E35:E36"/>
    <mergeCell ref="F35:F36"/>
    <mergeCell ref="G35:G36"/>
    <mergeCell ref="H35:H36"/>
    <mergeCell ref="A64:D64"/>
    <mergeCell ref="B6:B7"/>
    <mergeCell ref="C6:C7"/>
    <mergeCell ref="D6:D7"/>
    <mergeCell ref="E6:E7"/>
    <mergeCell ref="C35:D36"/>
  </mergeCells>
  <phoneticPr fontId="6" type="noConversion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-0.499984740745262"/>
  </sheetPr>
  <dimension ref="A1:J38"/>
  <sheetViews>
    <sheetView showGridLines="0" topLeftCell="A16" zoomScaleNormal="100" zoomScaleSheetLayoutView="100" workbookViewId="0">
      <selection sqref="A1:H25"/>
    </sheetView>
  </sheetViews>
  <sheetFormatPr baseColWidth="10" defaultColWidth="11" defaultRowHeight="11.5"/>
  <cols>
    <col min="1" max="1" width="40.83203125" style="7" customWidth="1"/>
    <col min="2" max="2" width="6.58203125" style="70" hidden="1" customWidth="1"/>
    <col min="3" max="8" width="7.1640625" style="70" customWidth="1"/>
    <col min="9" max="9" width="6.5" style="68" customWidth="1"/>
    <col min="10" max="10" width="5.33203125" style="68" customWidth="1"/>
    <col min="11" max="16384" width="11" style="68"/>
  </cols>
  <sheetData>
    <row r="1" spans="1:10" s="126" customFormat="1" ht="15" customHeight="1">
      <c r="A1" s="227" t="s">
        <v>234</v>
      </c>
      <c r="B1" s="151"/>
      <c r="C1" s="151"/>
      <c r="D1" s="151"/>
      <c r="E1" s="151"/>
      <c r="F1" s="151"/>
      <c r="G1" s="151"/>
      <c r="H1" s="152"/>
    </row>
    <row r="2" spans="1:10" ht="15" customHeight="1">
      <c r="A2" s="153"/>
      <c r="B2" s="37"/>
      <c r="C2" s="37"/>
      <c r="D2" s="37"/>
      <c r="E2" s="37"/>
      <c r="F2" s="37"/>
      <c r="G2" s="37"/>
      <c r="H2" s="78"/>
    </row>
    <row r="3" spans="1:10" ht="15" customHeight="1">
      <c r="A3" s="17"/>
      <c r="B3" s="21"/>
      <c r="C3" s="21"/>
      <c r="D3" s="21"/>
      <c r="E3" s="21"/>
      <c r="F3" s="21"/>
      <c r="G3" s="21"/>
      <c r="H3" s="47" t="s">
        <v>16</v>
      </c>
    </row>
    <row r="4" spans="1:10" ht="5.15" customHeight="1">
      <c r="A4" s="20"/>
      <c r="B4" s="19"/>
      <c r="C4" s="19"/>
      <c r="D4" s="19"/>
      <c r="E4" s="19"/>
      <c r="F4" s="19"/>
      <c r="G4" s="19"/>
      <c r="H4" s="47" t="s">
        <v>2</v>
      </c>
    </row>
    <row r="5" spans="1:10" ht="5.15" customHeight="1">
      <c r="A5" s="228"/>
      <c r="B5" s="228"/>
      <c r="C5" s="228"/>
      <c r="D5" s="228"/>
      <c r="E5" s="228"/>
      <c r="F5" s="228"/>
      <c r="G5" s="228"/>
      <c r="H5" s="228"/>
    </row>
    <row r="6" spans="1:10" ht="18" customHeight="1">
      <c r="A6" s="281" t="s">
        <v>15</v>
      </c>
      <c r="B6" s="281" t="s">
        <v>100</v>
      </c>
      <c r="C6" s="290" t="s">
        <v>157</v>
      </c>
      <c r="D6" s="290" t="s">
        <v>170</v>
      </c>
      <c r="E6" s="290" t="s">
        <v>178</v>
      </c>
      <c r="F6" s="290" t="s">
        <v>191</v>
      </c>
      <c r="G6" s="290" t="s">
        <v>213</v>
      </c>
      <c r="H6" s="290" t="s">
        <v>242</v>
      </c>
    </row>
    <row r="7" spans="1:10" ht="5.15" customHeight="1">
      <c r="A7" s="228"/>
      <c r="B7" s="228"/>
      <c r="C7" s="228"/>
      <c r="D7" s="228"/>
      <c r="E7" s="228"/>
      <c r="F7" s="228"/>
      <c r="G7" s="228"/>
      <c r="H7" s="228"/>
    </row>
    <row r="8" spans="1:10" ht="5.15" customHeight="1">
      <c r="A8" s="154"/>
      <c r="B8" s="53"/>
      <c r="C8" s="53"/>
    </row>
    <row r="9" spans="1:10" s="93" customFormat="1" ht="15" customHeight="1">
      <c r="A9" s="230" t="s">
        <v>3</v>
      </c>
      <c r="B9" s="228">
        <f>SUM(B10,B13,B19,B20)</f>
        <v>9119</v>
      </c>
      <c r="C9" s="233">
        <f>SUM(C10,C13,C19,C20)</f>
        <v>9405</v>
      </c>
      <c r="D9" s="233">
        <f>SUM(D10,D13,D19,D20)</f>
        <v>9139</v>
      </c>
      <c r="E9" s="233">
        <f t="shared" ref="E9:F9" si="0">SUM(E10,E13,E19,E20)</f>
        <v>8612</v>
      </c>
      <c r="F9" s="233">
        <f t="shared" si="0"/>
        <v>8575</v>
      </c>
      <c r="G9" s="233">
        <f>SUM(G10,G13,G19,G20)</f>
        <v>4794</v>
      </c>
      <c r="H9" s="232">
        <f>SUM(H10,H13,H19,G20)</f>
        <v>3245</v>
      </c>
    </row>
    <row r="10" spans="1:10" ht="15" customHeight="1">
      <c r="A10" s="17" t="s">
        <v>21</v>
      </c>
      <c r="B10" s="75">
        <v>141</v>
      </c>
      <c r="C10" s="75">
        <f>SUM(C11:C12)</f>
        <v>158</v>
      </c>
      <c r="D10" s="75">
        <f t="shared" ref="D10:F10" si="1">SUM(D11:D12)</f>
        <v>142</v>
      </c>
      <c r="E10" s="75">
        <f t="shared" si="1"/>
        <v>138</v>
      </c>
      <c r="F10" s="75">
        <f t="shared" si="1"/>
        <v>110</v>
      </c>
      <c r="G10" s="75" t="s">
        <v>154</v>
      </c>
      <c r="H10" s="75">
        <v>3</v>
      </c>
      <c r="I10" s="129"/>
    </row>
    <row r="11" spans="1:10" ht="15" customHeight="1">
      <c r="A11" s="17" t="s">
        <v>22</v>
      </c>
      <c r="B11" s="75">
        <v>141</v>
      </c>
      <c r="C11" s="75">
        <v>158</v>
      </c>
      <c r="D11" s="75">
        <v>142</v>
      </c>
      <c r="E11" s="75">
        <v>138</v>
      </c>
      <c r="F11" s="75">
        <v>110</v>
      </c>
      <c r="G11" s="75" t="s">
        <v>154</v>
      </c>
      <c r="H11" s="75" t="s">
        <v>154</v>
      </c>
    </row>
    <row r="12" spans="1:10" ht="15" customHeight="1">
      <c r="A12" s="17" t="s">
        <v>23</v>
      </c>
      <c r="B12" s="75" t="s">
        <v>154</v>
      </c>
      <c r="C12" s="75" t="s">
        <v>154</v>
      </c>
      <c r="D12" s="75" t="s">
        <v>154</v>
      </c>
      <c r="E12" s="75" t="s">
        <v>154</v>
      </c>
      <c r="F12" s="75" t="s">
        <v>154</v>
      </c>
      <c r="G12" s="75" t="s">
        <v>154</v>
      </c>
      <c r="H12" s="75" t="s">
        <v>154</v>
      </c>
    </row>
    <row r="13" spans="1:10" ht="15" customHeight="1">
      <c r="A13" s="17" t="s">
        <v>24</v>
      </c>
      <c r="B13" s="125">
        <f t="shared" ref="B13:G13" si="2">SUM(B14,B15,B16,B18)</f>
        <v>4726</v>
      </c>
      <c r="C13" s="75">
        <f t="shared" si="2"/>
        <v>4640</v>
      </c>
      <c r="D13" s="75">
        <f t="shared" si="2"/>
        <v>4334</v>
      </c>
      <c r="E13" s="75">
        <f t="shared" si="2"/>
        <v>4323</v>
      </c>
      <c r="F13" s="75">
        <f t="shared" si="2"/>
        <v>4326</v>
      </c>
      <c r="G13" s="75">
        <f t="shared" si="2"/>
        <v>4487</v>
      </c>
      <c r="H13" s="75">
        <f>SUM(H14,H15,H16,H18)</f>
        <v>2980</v>
      </c>
    </row>
    <row r="14" spans="1:10" ht="15" customHeight="1">
      <c r="A14" s="17" t="s">
        <v>25</v>
      </c>
      <c r="B14" s="75">
        <v>1125</v>
      </c>
      <c r="C14" s="75">
        <v>1038</v>
      </c>
      <c r="D14" s="75">
        <v>938</v>
      </c>
      <c r="E14" s="75">
        <v>870</v>
      </c>
      <c r="F14" s="75">
        <v>789</v>
      </c>
      <c r="G14" s="70">
        <v>180</v>
      </c>
      <c r="H14" s="5">
        <v>132</v>
      </c>
      <c r="J14" s="68" t="s">
        <v>259</v>
      </c>
    </row>
    <row r="15" spans="1:10" ht="15" customHeight="1">
      <c r="A15" s="17" t="s">
        <v>27</v>
      </c>
      <c r="B15" s="75">
        <v>1067</v>
      </c>
      <c r="C15" s="75">
        <v>1060</v>
      </c>
      <c r="D15" s="75">
        <v>1032</v>
      </c>
      <c r="E15" s="75">
        <v>1069</v>
      </c>
      <c r="F15" s="75">
        <v>1048</v>
      </c>
      <c r="G15" s="70">
        <v>606</v>
      </c>
      <c r="H15" s="5">
        <v>608</v>
      </c>
    </row>
    <row r="16" spans="1:10" ht="15" customHeight="1">
      <c r="A16" s="17" t="s">
        <v>229</v>
      </c>
      <c r="B16" s="75">
        <v>1559</v>
      </c>
      <c r="C16" s="75">
        <v>1480</v>
      </c>
      <c r="D16" s="75">
        <v>1250</v>
      </c>
      <c r="E16" s="75">
        <v>1200</v>
      </c>
      <c r="F16" s="75">
        <v>1205</v>
      </c>
      <c r="G16" s="70">
        <v>2142</v>
      </c>
      <c r="H16" s="5">
        <v>600</v>
      </c>
    </row>
    <row r="17" spans="1:9" ht="15" customHeight="1">
      <c r="A17" s="17" t="s">
        <v>230</v>
      </c>
      <c r="B17" s="75">
        <v>1559</v>
      </c>
      <c r="C17" s="75">
        <v>972</v>
      </c>
      <c r="D17" s="75">
        <v>868</v>
      </c>
      <c r="E17" s="75">
        <v>772</v>
      </c>
      <c r="F17" s="75">
        <v>762</v>
      </c>
      <c r="G17" s="75">
        <v>732</v>
      </c>
      <c r="H17" s="6">
        <v>600</v>
      </c>
    </row>
    <row r="18" spans="1:9" ht="15" customHeight="1">
      <c r="A18" s="17" t="s">
        <v>74</v>
      </c>
      <c r="B18" s="75">
        <v>975</v>
      </c>
      <c r="C18" s="75">
        <v>1062</v>
      </c>
      <c r="D18" s="75">
        <v>1114</v>
      </c>
      <c r="E18" s="75">
        <v>1184</v>
      </c>
      <c r="F18" s="75">
        <v>1284</v>
      </c>
      <c r="G18" s="75">
        <v>1559</v>
      </c>
      <c r="H18" s="6">
        <v>1640</v>
      </c>
    </row>
    <row r="19" spans="1:9" ht="15" customHeight="1">
      <c r="A19" s="17" t="s">
        <v>32</v>
      </c>
      <c r="B19" s="75">
        <v>474</v>
      </c>
      <c r="C19" s="75">
        <v>450</v>
      </c>
      <c r="D19" s="75">
        <v>396</v>
      </c>
      <c r="E19" s="75">
        <v>385</v>
      </c>
      <c r="F19" s="75">
        <v>363</v>
      </c>
      <c r="G19" s="70">
        <v>307</v>
      </c>
      <c r="H19" s="5">
        <v>262</v>
      </c>
    </row>
    <row r="20" spans="1:9" ht="15" customHeight="1">
      <c r="A20" s="17" t="s">
        <v>33</v>
      </c>
      <c r="B20" s="125">
        <f>SUM(B21:B23)</f>
        <v>3778</v>
      </c>
      <c r="C20" s="75">
        <f>SUM(C21:C23)</f>
        <v>4157</v>
      </c>
      <c r="D20" s="75">
        <f>SUM(D21:D23)</f>
        <v>4267</v>
      </c>
      <c r="E20" s="75">
        <f>SUM(E21:E23)</f>
        <v>3766</v>
      </c>
      <c r="F20" s="75">
        <f>SUM(F21:F23)</f>
        <v>3776</v>
      </c>
      <c r="G20" s="75" t="s">
        <v>155</v>
      </c>
      <c r="H20" s="75" t="s">
        <v>155</v>
      </c>
    </row>
    <row r="21" spans="1:9" ht="15" customHeight="1">
      <c r="A21" s="17" t="s">
        <v>34</v>
      </c>
      <c r="B21" s="75">
        <v>2265</v>
      </c>
      <c r="C21" s="75">
        <v>2422</v>
      </c>
      <c r="D21" s="75">
        <v>2126</v>
      </c>
      <c r="E21" s="75">
        <v>1891</v>
      </c>
      <c r="F21" s="75">
        <v>1786</v>
      </c>
      <c r="G21" s="6" t="s">
        <v>155</v>
      </c>
      <c r="H21" s="6" t="s">
        <v>155</v>
      </c>
      <c r="I21" s="75"/>
    </row>
    <row r="22" spans="1:9" ht="15" customHeight="1">
      <c r="A22" s="17" t="s">
        <v>35</v>
      </c>
      <c r="B22" s="75" t="s">
        <v>154</v>
      </c>
      <c r="C22" s="75" t="s">
        <v>154</v>
      </c>
      <c r="D22" s="75" t="s">
        <v>154</v>
      </c>
      <c r="E22" s="75" t="s">
        <v>154</v>
      </c>
      <c r="F22" s="75" t="s">
        <v>154</v>
      </c>
      <c r="G22" s="6" t="s">
        <v>155</v>
      </c>
      <c r="H22" s="6" t="s">
        <v>155</v>
      </c>
    </row>
    <row r="23" spans="1:9" ht="15" customHeight="1">
      <c r="A23" s="17" t="s">
        <v>36</v>
      </c>
      <c r="B23" s="75">
        <v>1513</v>
      </c>
      <c r="C23" s="75">
        <v>1735</v>
      </c>
      <c r="D23" s="75">
        <v>2141</v>
      </c>
      <c r="E23" s="75">
        <v>1875</v>
      </c>
      <c r="F23" s="75">
        <v>1990</v>
      </c>
      <c r="G23" s="6" t="s">
        <v>155</v>
      </c>
      <c r="H23" s="6" t="s">
        <v>155</v>
      </c>
    </row>
    <row r="24" spans="1:9" ht="5.15" customHeight="1">
      <c r="A24" s="229"/>
      <c r="B24" s="229"/>
      <c r="C24" s="229"/>
      <c r="D24" s="229"/>
      <c r="E24" s="229"/>
      <c r="F24" s="229"/>
      <c r="G24" s="229"/>
      <c r="H24" s="229"/>
    </row>
    <row r="25" spans="1:9" ht="5.15" customHeight="1">
      <c r="A25" s="336"/>
      <c r="B25" s="336"/>
      <c r="C25" s="336"/>
      <c r="D25" s="336"/>
      <c r="E25" s="19"/>
      <c r="F25" s="19"/>
      <c r="G25" s="19"/>
      <c r="H25" s="47"/>
    </row>
    <row r="26" spans="1:9" ht="15" customHeight="1">
      <c r="A26" s="20"/>
      <c r="B26" s="19"/>
      <c r="C26" s="19"/>
      <c r="D26" s="19"/>
      <c r="E26" s="19"/>
      <c r="F26" s="19"/>
      <c r="G26" s="19"/>
      <c r="H26" s="47"/>
    </row>
    <row r="27" spans="1:9" ht="15" customHeight="1">
      <c r="A27" s="347" t="s">
        <v>2</v>
      </c>
      <c r="B27" s="347"/>
      <c r="C27" s="347"/>
      <c r="D27" s="347"/>
      <c r="E27" s="347"/>
      <c r="F27" s="347"/>
      <c r="G27" s="347"/>
      <c r="H27" s="347"/>
    </row>
    <row r="28" spans="1:9" ht="15" customHeight="1"/>
    <row r="29" spans="1:9" ht="15" customHeight="1"/>
    <row r="30" spans="1:9" ht="15" customHeight="1"/>
    <row r="31" spans="1:9" ht="15" customHeight="1"/>
    <row r="32" spans="1:9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</sheetData>
  <mergeCells count="2">
    <mergeCell ref="A27:H27"/>
    <mergeCell ref="A25:D25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H9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-0.499984740745262"/>
  </sheetPr>
  <dimension ref="A1:J114"/>
  <sheetViews>
    <sheetView showGridLines="0" topLeftCell="A33" zoomScaleNormal="100" zoomScaleSheetLayoutView="100" workbookViewId="0">
      <selection activeCell="H44" sqref="H44"/>
    </sheetView>
  </sheetViews>
  <sheetFormatPr baseColWidth="10" defaultColWidth="10" defaultRowHeight="11.5"/>
  <cols>
    <col min="1" max="1" width="27.25" style="137" customWidth="1"/>
    <col min="2" max="7" width="9.83203125" style="144" customWidth="1"/>
    <col min="8" max="16384" width="10" style="137"/>
  </cols>
  <sheetData>
    <row r="1" spans="1:10" s="132" customFormat="1" ht="15" customHeight="1">
      <c r="A1" s="227" t="s">
        <v>267</v>
      </c>
      <c r="B1" s="78"/>
      <c r="C1" s="78"/>
      <c r="D1" s="78"/>
      <c r="E1" s="78"/>
      <c r="F1" s="78"/>
      <c r="G1" s="131"/>
    </row>
    <row r="2" spans="1:10" s="134" customFormat="1" ht="15" customHeight="1">
      <c r="A2" s="133"/>
      <c r="B2" s="78"/>
      <c r="C2" s="78"/>
      <c r="D2" s="78"/>
      <c r="E2" s="78"/>
      <c r="F2" s="78"/>
      <c r="G2" s="131"/>
    </row>
    <row r="3" spans="1:10" ht="15" customHeight="1">
      <c r="A3" s="135"/>
      <c r="B3" s="289"/>
      <c r="C3" s="53"/>
      <c r="D3" s="53"/>
      <c r="E3" s="53"/>
      <c r="F3" s="53"/>
      <c r="G3" s="136"/>
    </row>
    <row r="4" spans="1:10" ht="5.15" customHeight="1">
      <c r="A4" s="138"/>
      <c r="B4" s="145"/>
      <c r="C4" s="145"/>
      <c r="D4" s="145"/>
      <c r="E4" s="145"/>
      <c r="F4" s="145"/>
      <c r="G4" s="145"/>
    </row>
    <row r="5" spans="1:10" ht="5.15" customHeight="1">
      <c r="A5" s="228"/>
      <c r="B5" s="228"/>
      <c r="C5" s="228"/>
      <c r="D5" s="228"/>
      <c r="E5" s="228"/>
      <c r="F5" s="228"/>
      <c r="G5" s="228"/>
    </row>
    <row r="6" spans="1:10" ht="12" customHeight="1">
      <c r="A6" s="281"/>
      <c r="B6" s="332" t="s">
        <v>249</v>
      </c>
      <c r="C6" s="332" t="s">
        <v>146</v>
      </c>
      <c r="D6" s="332" t="s">
        <v>147</v>
      </c>
      <c r="E6" s="329" t="s">
        <v>181</v>
      </c>
      <c r="F6" s="332" t="s">
        <v>148</v>
      </c>
      <c r="G6" s="332" t="s">
        <v>149</v>
      </c>
    </row>
    <row r="7" spans="1:10" ht="12" customHeight="1">
      <c r="A7" s="281" t="s">
        <v>15</v>
      </c>
      <c r="B7" s="332"/>
      <c r="C7" s="332"/>
      <c r="D7" s="332"/>
      <c r="E7" s="329"/>
      <c r="F7" s="332"/>
      <c r="G7" s="332"/>
    </row>
    <row r="8" spans="1:10" ht="5.15" customHeight="1">
      <c r="A8" s="228"/>
      <c r="B8" s="228"/>
      <c r="C8" s="228"/>
      <c r="D8" s="228"/>
      <c r="E8" s="228"/>
      <c r="F8" s="228"/>
      <c r="G8" s="228"/>
    </row>
    <row r="9" spans="1:10" ht="5.15" customHeight="1">
      <c r="A9" s="141"/>
      <c r="B9" s="136"/>
      <c r="C9" s="136"/>
      <c r="D9" s="136"/>
      <c r="E9" s="136"/>
      <c r="F9" s="136"/>
      <c r="G9" s="136"/>
    </row>
    <row r="10" spans="1:10" ht="12.5" customHeight="1">
      <c r="A10" s="230" t="s">
        <v>3</v>
      </c>
      <c r="B10" s="232">
        <v>3245</v>
      </c>
      <c r="C10" s="233">
        <v>416</v>
      </c>
      <c r="D10" s="233">
        <v>108</v>
      </c>
      <c r="E10" s="233">
        <v>116</v>
      </c>
      <c r="F10" s="233">
        <v>50</v>
      </c>
      <c r="G10" s="233">
        <v>171</v>
      </c>
      <c r="H10" s="161"/>
      <c r="I10" s="161"/>
    </row>
    <row r="11" spans="1:10" ht="12.5" customHeight="1">
      <c r="A11" s="141" t="s">
        <v>261</v>
      </c>
      <c r="B11" s="136">
        <v>3</v>
      </c>
      <c r="C11" s="136" t="s">
        <v>154</v>
      </c>
      <c r="D11" s="136" t="s">
        <v>154</v>
      </c>
      <c r="E11" s="136" t="s">
        <v>154</v>
      </c>
      <c r="F11" s="136" t="s">
        <v>154</v>
      </c>
      <c r="G11" s="136" t="s">
        <v>154</v>
      </c>
      <c r="H11" s="161"/>
      <c r="I11" s="161"/>
    </row>
    <row r="12" spans="1:10" ht="12.5" customHeight="1">
      <c r="A12" s="141" t="s">
        <v>253</v>
      </c>
      <c r="B12" s="136">
        <v>2980</v>
      </c>
      <c r="C12" s="136">
        <v>398</v>
      </c>
      <c r="D12" s="136">
        <v>96</v>
      </c>
      <c r="E12" s="136">
        <v>105</v>
      </c>
      <c r="F12" s="136">
        <v>36</v>
      </c>
      <c r="G12" s="136">
        <v>143</v>
      </c>
      <c r="H12" s="161"/>
      <c r="I12" s="161"/>
      <c r="J12" s="161"/>
    </row>
    <row r="13" spans="1:10" ht="12.5" customHeight="1">
      <c r="A13" s="141" t="s">
        <v>25</v>
      </c>
      <c r="B13" s="149">
        <v>132</v>
      </c>
      <c r="C13" s="149">
        <v>17</v>
      </c>
      <c r="D13" s="6">
        <v>42</v>
      </c>
      <c r="E13" s="6">
        <v>29</v>
      </c>
      <c r="F13" s="6">
        <v>7</v>
      </c>
      <c r="G13" s="149">
        <v>14</v>
      </c>
      <c r="H13" s="161"/>
      <c r="I13" s="161"/>
    </row>
    <row r="14" spans="1:10" ht="12.5" customHeight="1">
      <c r="A14" s="141" t="s">
        <v>27</v>
      </c>
      <c r="B14" s="149">
        <v>608</v>
      </c>
      <c r="C14" s="149">
        <v>6</v>
      </c>
      <c r="D14" s="6">
        <v>26</v>
      </c>
      <c r="E14" s="6">
        <v>39</v>
      </c>
      <c r="F14" s="6" t="s">
        <v>154</v>
      </c>
      <c r="G14" s="6">
        <v>9</v>
      </c>
      <c r="H14" s="161"/>
      <c r="I14" s="161"/>
    </row>
    <row r="15" spans="1:10" ht="12.5" customHeight="1">
      <c r="A15" s="141" t="s">
        <v>28</v>
      </c>
      <c r="B15" s="6">
        <v>600</v>
      </c>
      <c r="C15" s="6">
        <v>60</v>
      </c>
      <c r="D15" s="6">
        <v>28</v>
      </c>
      <c r="E15" s="149">
        <v>37</v>
      </c>
      <c r="F15" s="6">
        <v>29</v>
      </c>
      <c r="G15" s="6">
        <v>120</v>
      </c>
      <c r="H15" s="5"/>
      <c r="I15" s="161"/>
    </row>
    <row r="16" spans="1:10" ht="12.5" customHeight="1">
      <c r="A16" s="141" t="s">
        <v>58</v>
      </c>
      <c r="B16" s="6">
        <v>600</v>
      </c>
      <c r="C16" s="6">
        <v>60</v>
      </c>
      <c r="D16" s="6">
        <v>28</v>
      </c>
      <c r="E16" s="149">
        <v>37</v>
      </c>
      <c r="F16" s="6">
        <v>29</v>
      </c>
      <c r="G16" s="6">
        <v>120</v>
      </c>
      <c r="H16" s="161"/>
      <c r="I16" s="161"/>
    </row>
    <row r="17" spans="1:10" ht="12.5" customHeight="1">
      <c r="A17" s="141" t="s">
        <v>90</v>
      </c>
      <c r="B17" s="6">
        <v>1640</v>
      </c>
      <c r="C17" s="6">
        <v>315</v>
      </c>
      <c r="D17" s="6" t="s">
        <v>154</v>
      </c>
      <c r="E17" s="6" t="s">
        <v>154</v>
      </c>
      <c r="F17" s="6" t="s">
        <v>154</v>
      </c>
      <c r="G17" s="6" t="s">
        <v>154</v>
      </c>
      <c r="H17" s="6"/>
      <c r="I17" s="161"/>
    </row>
    <row r="18" spans="1:10" ht="12.5" customHeight="1">
      <c r="A18" s="141" t="s">
        <v>252</v>
      </c>
      <c r="B18" s="6">
        <v>262</v>
      </c>
      <c r="C18" s="6">
        <v>18</v>
      </c>
      <c r="D18" s="149">
        <v>12</v>
      </c>
      <c r="E18" s="149">
        <v>11</v>
      </c>
      <c r="F18" s="149">
        <v>14</v>
      </c>
      <c r="G18" s="149">
        <v>28</v>
      </c>
      <c r="H18" s="5"/>
      <c r="I18" s="161"/>
    </row>
    <row r="19" spans="1:10" ht="5.15" customHeight="1">
      <c r="A19" s="141"/>
      <c r="B19" s="136"/>
      <c r="C19" s="136"/>
      <c r="D19" s="136"/>
      <c r="E19" s="136"/>
      <c r="F19" s="136"/>
      <c r="G19" s="136"/>
    </row>
    <row r="20" spans="1:10" ht="5.15" customHeight="1">
      <c r="A20" s="228"/>
      <c r="B20" s="228"/>
      <c r="C20" s="228"/>
      <c r="D20" s="228"/>
      <c r="E20" s="228"/>
      <c r="F20" s="228"/>
      <c r="G20" s="228"/>
    </row>
    <row r="21" spans="1:10" ht="18.649999999999999" customHeight="1">
      <c r="A21" s="281"/>
      <c r="B21" s="329" t="s">
        <v>150</v>
      </c>
      <c r="C21" s="329" t="s">
        <v>212</v>
      </c>
      <c r="D21" s="329" t="s">
        <v>263</v>
      </c>
      <c r="E21" s="332" t="s">
        <v>152</v>
      </c>
      <c r="F21" s="329" t="s">
        <v>179</v>
      </c>
      <c r="G21" s="332" t="s">
        <v>153</v>
      </c>
      <c r="J21" s="288"/>
    </row>
    <row r="22" spans="1:10" ht="18.649999999999999" customHeight="1">
      <c r="A22" s="281" t="s">
        <v>15</v>
      </c>
      <c r="B22" s="329"/>
      <c r="C22" s="329"/>
      <c r="D22" s="329"/>
      <c r="E22" s="332"/>
      <c r="F22" s="329"/>
      <c r="G22" s="332"/>
    </row>
    <row r="23" spans="1:10" ht="5.15" customHeight="1">
      <c r="A23" s="228"/>
      <c r="B23" s="230"/>
      <c r="C23" s="230"/>
      <c r="D23" s="230"/>
      <c r="E23" s="230"/>
      <c r="F23" s="230"/>
      <c r="G23" s="230"/>
    </row>
    <row r="24" spans="1:10" ht="5.15" customHeight="1">
      <c r="A24" s="141"/>
      <c r="B24" s="136"/>
      <c r="C24" s="146"/>
      <c r="D24" s="136"/>
      <c r="E24" s="146"/>
      <c r="F24" s="136"/>
      <c r="G24" s="136"/>
    </row>
    <row r="25" spans="1:10" s="134" customFormat="1" ht="12.5" customHeight="1">
      <c r="A25" s="230" t="s">
        <v>3</v>
      </c>
      <c r="B25" s="233">
        <v>22</v>
      </c>
      <c r="C25" s="233">
        <v>91</v>
      </c>
      <c r="D25" s="233">
        <v>2218</v>
      </c>
      <c r="E25" s="233">
        <v>27</v>
      </c>
      <c r="F25" s="232" t="s">
        <v>154</v>
      </c>
      <c r="G25" s="233">
        <v>26</v>
      </c>
    </row>
    <row r="26" spans="1:10" s="134" customFormat="1" ht="12.5" customHeight="1">
      <c r="A26" s="141" t="s">
        <v>261</v>
      </c>
      <c r="B26" s="149" t="s">
        <v>154</v>
      </c>
      <c r="C26" s="149" t="s">
        <v>154</v>
      </c>
      <c r="D26" s="149">
        <v>3</v>
      </c>
      <c r="E26" s="149" t="s">
        <v>154</v>
      </c>
      <c r="F26" s="149" t="s">
        <v>154</v>
      </c>
      <c r="G26" s="149" t="s">
        <v>154</v>
      </c>
    </row>
    <row r="27" spans="1:10" ht="12.5" customHeight="1">
      <c r="A27" s="141" t="s">
        <v>253</v>
      </c>
      <c r="B27" s="149" t="s">
        <v>154</v>
      </c>
      <c r="C27" s="149">
        <v>40</v>
      </c>
      <c r="D27" s="149">
        <v>2162</v>
      </c>
      <c r="E27" s="149" t="s">
        <v>154</v>
      </c>
      <c r="F27" s="149" t="s">
        <v>154</v>
      </c>
      <c r="G27" s="149" t="s">
        <v>154</v>
      </c>
      <c r="H27" s="161"/>
      <c r="I27" s="161"/>
    </row>
    <row r="28" spans="1:10" ht="12.5" customHeight="1">
      <c r="A28" s="141" t="s">
        <v>25</v>
      </c>
      <c r="B28" s="149" t="s">
        <v>154</v>
      </c>
      <c r="C28" s="149" t="s">
        <v>154</v>
      </c>
      <c r="D28" s="149">
        <v>23</v>
      </c>
      <c r="E28" s="149" t="s">
        <v>154</v>
      </c>
      <c r="F28" s="149" t="s">
        <v>154</v>
      </c>
      <c r="G28" s="149" t="s">
        <v>154</v>
      </c>
    </row>
    <row r="29" spans="1:10" ht="12.5" customHeight="1">
      <c r="A29" s="141" t="s">
        <v>27</v>
      </c>
      <c r="B29" s="149" t="s">
        <v>154</v>
      </c>
      <c r="C29" s="149" t="s">
        <v>154</v>
      </c>
      <c r="D29" s="149">
        <v>528</v>
      </c>
      <c r="E29" s="149" t="s">
        <v>154</v>
      </c>
      <c r="F29" s="149" t="s">
        <v>154</v>
      </c>
      <c r="G29" s="149" t="s">
        <v>154</v>
      </c>
    </row>
    <row r="30" spans="1:10" ht="12.5" customHeight="1">
      <c r="A30" s="141" t="s">
        <v>28</v>
      </c>
      <c r="B30" s="149" t="s">
        <v>154</v>
      </c>
      <c r="C30" s="149">
        <v>40</v>
      </c>
      <c r="D30" s="6">
        <v>286</v>
      </c>
      <c r="E30" s="149" t="s">
        <v>154</v>
      </c>
      <c r="F30" s="149" t="s">
        <v>154</v>
      </c>
      <c r="G30" s="149" t="s">
        <v>154</v>
      </c>
    </row>
    <row r="31" spans="1:10" ht="12.5" customHeight="1">
      <c r="A31" s="141" t="s">
        <v>58</v>
      </c>
      <c r="B31" s="149" t="s">
        <v>154</v>
      </c>
      <c r="C31" s="149">
        <v>40</v>
      </c>
      <c r="D31" s="6">
        <v>286</v>
      </c>
      <c r="E31" s="149" t="s">
        <v>154</v>
      </c>
      <c r="F31" s="149" t="s">
        <v>154</v>
      </c>
      <c r="G31" s="149" t="s">
        <v>154</v>
      </c>
    </row>
    <row r="32" spans="1:10" ht="12.5" customHeight="1">
      <c r="A32" s="141" t="s">
        <v>90</v>
      </c>
      <c r="B32" s="149" t="s">
        <v>154</v>
      </c>
      <c r="C32" s="149" t="s">
        <v>154</v>
      </c>
      <c r="D32" s="149">
        <v>1325</v>
      </c>
      <c r="E32" s="149" t="s">
        <v>154</v>
      </c>
      <c r="F32" s="149" t="s">
        <v>154</v>
      </c>
      <c r="G32" s="149" t="s">
        <v>154</v>
      </c>
      <c r="I32" s="161"/>
    </row>
    <row r="33" spans="1:7" ht="12.5" customHeight="1">
      <c r="A33" s="141" t="s">
        <v>252</v>
      </c>
      <c r="B33" s="149">
        <v>22</v>
      </c>
      <c r="C33" s="149">
        <v>51</v>
      </c>
      <c r="D33" s="149">
        <v>53</v>
      </c>
      <c r="E33" s="149">
        <v>27</v>
      </c>
      <c r="F33" s="149" t="s">
        <v>154</v>
      </c>
      <c r="G33" s="6">
        <v>26</v>
      </c>
    </row>
    <row r="34" spans="1:7" ht="5.15" customHeight="1">
      <c r="A34" s="229"/>
      <c r="B34" s="229"/>
      <c r="C34" s="229"/>
      <c r="D34" s="229"/>
      <c r="E34" s="229"/>
      <c r="F34" s="229"/>
      <c r="G34" s="229"/>
    </row>
    <row r="35" spans="1:7" ht="5.15" customHeight="1">
      <c r="A35" s="135"/>
      <c r="B35" s="136"/>
      <c r="C35" s="136"/>
      <c r="D35" s="136"/>
      <c r="E35" s="136"/>
      <c r="F35" s="139"/>
      <c r="G35" s="139"/>
    </row>
    <row r="36" spans="1:7" ht="15" customHeight="1">
      <c r="A36" s="348"/>
      <c r="B36" s="348"/>
      <c r="C36" s="348"/>
      <c r="D36" s="348"/>
      <c r="E36" s="348"/>
    </row>
    <row r="37" spans="1:7" ht="15" customHeight="1">
      <c r="A37" s="147"/>
      <c r="B37" s="148"/>
      <c r="C37" s="148"/>
      <c r="D37" s="148"/>
      <c r="E37" s="148"/>
    </row>
    <row r="38" spans="1:7" ht="15" customHeight="1">
      <c r="A38" s="147"/>
      <c r="B38" s="148"/>
      <c r="C38" s="148"/>
      <c r="E38" s="148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  <row r="48" spans="1:7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</sheetData>
  <mergeCells count="13">
    <mergeCell ref="F6:F7"/>
    <mergeCell ref="G6:G7"/>
    <mergeCell ref="C21:C22"/>
    <mergeCell ref="D21:D22"/>
    <mergeCell ref="E21:E22"/>
    <mergeCell ref="F21:F22"/>
    <mergeCell ref="G21:G22"/>
    <mergeCell ref="A36:E36"/>
    <mergeCell ref="B6:B7"/>
    <mergeCell ref="C6:C7"/>
    <mergeCell ref="D6:D7"/>
    <mergeCell ref="E6:E7"/>
    <mergeCell ref="B21:B22"/>
  </mergeCells>
  <phoneticPr fontId="6" type="noConversion"/>
  <pageMargins left="0.59055118110236227" right="0.59055118110236227" top="0.59055118110236227" bottom="0.59055118110236227" header="0.59055118110236227" footer="0.59055118110236227"/>
  <pageSetup scale="110" orientation="portrait" r:id="rId1"/>
  <headerFooter alignWithMargins="0">
    <oddFooter xml:space="preserve">&amp;C
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-0.499984740745262"/>
  </sheetPr>
  <dimension ref="A1:I1268"/>
  <sheetViews>
    <sheetView showGridLines="0" topLeftCell="A52" zoomScaleNormal="100" zoomScaleSheetLayoutView="100" workbookViewId="0">
      <selection sqref="A1:H45"/>
    </sheetView>
  </sheetViews>
  <sheetFormatPr baseColWidth="10" defaultColWidth="11" defaultRowHeight="11.5"/>
  <cols>
    <col min="1" max="1" width="31.6640625" style="68" customWidth="1"/>
    <col min="2" max="2" width="9.25" style="70" hidden="1" customWidth="1"/>
    <col min="3" max="4" width="9.08203125" style="70" customWidth="1"/>
    <col min="5" max="5" width="9.08203125" style="75" customWidth="1"/>
    <col min="6" max="8" width="9.08203125" style="70" customWidth="1"/>
    <col min="9" max="9" width="7.08203125" style="68" customWidth="1"/>
    <col min="10" max="16384" width="11" style="68"/>
  </cols>
  <sheetData>
    <row r="1" spans="1:9" s="126" customFormat="1" ht="15" customHeight="1">
      <c r="A1" s="227" t="s">
        <v>138</v>
      </c>
      <c r="B1" s="125"/>
      <c r="C1" s="125"/>
      <c r="D1" s="125"/>
      <c r="E1" s="125"/>
      <c r="F1" s="125"/>
      <c r="G1" s="125"/>
      <c r="H1" s="125"/>
    </row>
    <row r="2" spans="1:9" ht="15" customHeight="1">
      <c r="A2" s="127"/>
      <c r="B2" s="125"/>
      <c r="C2" s="125"/>
      <c r="D2" s="125"/>
      <c r="E2" s="125"/>
      <c r="F2" s="125"/>
      <c r="G2" s="125"/>
      <c r="H2" s="125"/>
    </row>
    <row r="3" spans="1:9" ht="15" customHeight="1">
      <c r="A3" s="115"/>
      <c r="B3" s="75"/>
      <c r="C3" s="75"/>
      <c r="D3" s="75"/>
      <c r="F3" s="75"/>
      <c r="G3" s="75"/>
      <c r="H3" s="53" t="s">
        <v>16</v>
      </c>
    </row>
    <row r="4" spans="1:9" ht="5.15" customHeight="1">
      <c r="A4" s="50"/>
      <c r="B4" s="53"/>
      <c r="C4" s="53"/>
      <c r="D4" s="53"/>
      <c r="E4" s="53"/>
      <c r="F4" s="53"/>
      <c r="G4" s="53"/>
      <c r="H4" s="53" t="s">
        <v>2</v>
      </c>
    </row>
    <row r="5" spans="1:9" ht="5.15" customHeight="1">
      <c r="A5" s="228"/>
      <c r="B5" s="228"/>
      <c r="C5" s="228"/>
      <c r="D5" s="228"/>
      <c r="E5" s="228"/>
      <c r="F5" s="228"/>
      <c r="G5" s="228"/>
      <c r="H5" s="228"/>
    </row>
    <row r="6" spans="1:9" ht="15" customHeight="1">
      <c r="A6" s="283" t="s">
        <v>15</v>
      </c>
      <c r="B6" s="281" t="s">
        <v>100</v>
      </c>
      <c r="C6" s="290" t="s">
        <v>157</v>
      </c>
      <c r="D6" s="290" t="s">
        <v>170</v>
      </c>
      <c r="E6" s="290" t="s">
        <v>178</v>
      </c>
      <c r="F6" s="290" t="s">
        <v>191</v>
      </c>
      <c r="G6" s="290" t="s">
        <v>213</v>
      </c>
      <c r="H6" s="290" t="s">
        <v>242</v>
      </c>
    </row>
    <row r="7" spans="1:9" ht="5.15" customHeight="1">
      <c r="A7" s="228"/>
      <c r="B7" s="228"/>
      <c r="C7" s="228"/>
      <c r="D7" s="228"/>
      <c r="E7" s="228"/>
      <c r="F7" s="228"/>
      <c r="G7" s="228"/>
      <c r="H7" s="228"/>
    </row>
    <row r="8" spans="1:9" ht="5.15" customHeight="1">
      <c r="A8" s="50"/>
      <c r="B8" s="53"/>
      <c r="C8" s="53"/>
      <c r="D8" s="75"/>
      <c r="E8" s="70"/>
    </row>
    <row r="9" spans="1:9" s="93" customFormat="1" ht="12.5" customHeight="1">
      <c r="A9" s="230" t="s">
        <v>8</v>
      </c>
      <c r="B9" s="228">
        <v>96281</v>
      </c>
      <c r="C9" s="233">
        <v>95711</v>
      </c>
      <c r="D9" s="233">
        <v>82640</v>
      </c>
      <c r="E9" s="233">
        <v>96994</v>
      </c>
      <c r="F9" s="233">
        <v>95734</v>
      </c>
      <c r="G9" s="232">
        <v>78948</v>
      </c>
      <c r="H9" s="232">
        <v>86172</v>
      </c>
      <c r="I9" s="128"/>
    </row>
    <row r="10" spans="1:9" ht="12.5" customHeight="1">
      <c r="A10" s="52" t="s">
        <v>271</v>
      </c>
      <c r="B10" s="75">
        <v>52218</v>
      </c>
      <c r="C10" s="75">
        <v>53415</v>
      </c>
      <c r="D10" s="75">
        <v>49294</v>
      </c>
      <c r="E10" s="75">
        <v>56197</v>
      </c>
      <c r="F10" s="75">
        <v>56499</v>
      </c>
      <c r="G10" s="75">
        <v>44548</v>
      </c>
      <c r="H10" s="75">
        <v>45692</v>
      </c>
    </row>
    <row r="11" spans="1:9" ht="12.5" customHeight="1">
      <c r="A11" s="52" t="s">
        <v>269</v>
      </c>
      <c r="B11" s="75">
        <v>34944</v>
      </c>
      <c r="C11" s="75">
        <v>32891</v>
      </c>
      <c r="D11" s="75">
        <v>29854</v>
      </c>
      <c r="E11" s="75">
        <v>32185</v>
      </c>
      <c r="F11" s="75">
        <v>30660</v>
      </c>
      <c r="G11" s="75">
        <v>29606</v>
      </c>
      <c r="H11" s="75">
        <v>37114</v>
      </c>
    </row>
    <row r="12" spans="1:9" ht="12.5" customHeight="1">
      <c r="A12" s="52" t="s">
        <v>270</v>
      </c>
      <c r="B12" s="75">
        <v>9119</v>
      </c>
      <c r="C12" s="75">
        <v>9405</v>
      </c>
      <c r="D12" s="75">
        <v>3492</v>
      </c>
      <c r="E12" s="75">
        <v>8612</v>
      </c>
      <c r="F12" s="75">
        <v>8575</v>
      </c>
      <c r="G12" s="75">
        <v>4794</v>
      </c>
      <c r="H12" s="75">
        <v>3245</v>
      </c>
    </row>
    <row r="13" spans="1:9" ht="12.5" customHeight="1">
      <c r="A13" s="52" t="s">
        <v>268</v>
      </c>
      <c r="B13" s="75"/>
      <c r="C13" s="75" t="s">
        <v>155</v>
      </c>
      <c r="D13" s="75" t="s">
        <v>155</v>
      </c>
      <c r="E13" s="75" t="s">
        <v>155</v>
      </c>
      <c r="F13" s="75" t="s">
        <v>155</v>
      </c>
      <c r="G13" s="75" t="s">
        <v>155</v>
      </c>
      <c r="H13" s="75">
        <v>7997</v>
      </c>
    </row>
    <row r="14" spans="1:9" ht="12.5" customHeight="1">
      <c r="A14" s="52" t="s">
        <v>269</v>
      </c>
      <c r="B14" s="75"/>
      <c r="C14" s="75" t="s">
        <v>155</v>
      </c>
      <c r="D14" s="75" t="s">
        <v>155</v>
      </c>
      <c r="E14" s="75" t="s">
        <v>155</v>
      </c>
      <c r="F14" s="75" t="s">
        <v>155</v>
      </c>
      <c r="G14" s="75" t="s">
        <v>155</v>
      </c>
      <c r="H14" s="75">
        <v>7994</v>
      </c>
    </row>
    <row r="15" spans="1:9" ht="12.5" customHeight="1">
      <c r="A15" s="52" t="s">
        <v>270</v>
      </c>
      <c r="B15" s="75"/>
      <c r="C15" s="75" t="s">
        <v>155</v>
      </c>
      <c r="D15" s="75" t="s">
        <v>155</v>
      </c>
      <c r="E15" s="75" t="s">
        <v>155</v>
      </c>
      <c r="F15" s="75" t="s">
        <v>155</v>
      </c>
      <c r="G15" s="75" t="s">
        <v>155</v>
      </c>
      <c r="H15" s="75">
        <v>3</v>
      </c>
    </row>
    <row r="16" spans="1:9" ht="12.5" customHeight="1">
      <c r="A16" s="52" t="s">
        <v>43</v>
      </c>
      <c r="B16" s="75">
        <v>6161</v>
      </c>
      <c r="C16" s="75">
        <v>6487</v>
      </c>
      <c r="D16" s="75">
        <v>4841</v>
      </c>
      <c r="E16" s="75">
        <v>6105</v>
      </c>
      <c r="F16" s="75">
        <v>4703</v>
      </c>
      <c r="G16" s="75">
        <v>4799</v>
      </c>
      <c r="H16" s="75">
        <v>4527</v>
      </c>
    </row>
    <row r="17" spans="1:9" ht="12.5" customHeight="1">
      <c r="A17" s="52" t="s">
        <v>271</v>
      </c>
      <c r="B17" s="75"/>
      <c r="C17" s="235">
        <v>3055</v>
      </c>
      <c r="D17" s="235">
        <v>1587</v>
      </c>
      <c r="E17" s="235">
        <v>2960</v>
      </c>
      <c r="F17" s="235">
        <v>1538</v>
      </c>
      <c r="G17" s="235">
        <v>1444</v>
      </c>
      <c r="H17" s="235">
        <v>3120</v>
      </c>
    </row>
    <row r="18" spans="1:9" ht="12.5" customHeight="1">
      <c r="A18" s="52" t="s">
        <v>269</v>
      </c>
      <c r="B18" s="75">
        <v>3208</v>
      </c>
      <c r="C18" s="235">
        <v>3432</v>
      </c>
      <c r="D18" s="235">
        <v>3254</v>
      </c>
      <c r="E18" s="235">
        <v>3145</v>
      </c>
      <c r="F18" s="235">
        <v>3165</v>
      </c>
      <c r="G18" s="235">
        <v>3355</v>
      </c>
      <c r="H18" s="235">
        <v>1407</v>
      </c>
    </row>
    <row r="19" spans="1:9" ht="12.5" customHeight="1">
      <c r="A19" s="52" t="s">
        <v>270</v>
      </c>
      <c r="B19" s="75">
        <v>2953</v>
      </c>
      <c r="C19" s="113" t="s">
        <v>154</v>
      </c>
      <c r="D19" s="113" t="s">
        <v>154</v>
      </c>
      <c r="E19" s="113" t="s">
        <v>154</v>
      </c>
      <c r="F19" s="113" t="s">
        <v>154</v>
      </c>
      <c r="G19" s="113" t="s">
        <v>154</v>
      </c>
      <c r="H19" s="113" t="s">
        <v>154</v>
      </c>
    </row>
    <row r="20" spans="1:9" ht="12.5" customHeight="1">
      <c r="A20" s="52" t="s">
        <v>21</v>
      </c>
      <c r="B20" s="75">
        <v>36248</v>
      </c>
      <c r="C20" s="6">
        <v>35707</v>
      </c>
      <c r="D20" s="6">
        <v>35766</v>
      </c>
      <c r="E20" s="6">
        <v>36679</v>
      </c>
      <c r="F20" s="6">
        <v>37034</v>
      </c>
      <c r="G20" s="6">
        <v>37143</v>
      </c>
      <c r="H20" s="6">
        <v>36941</v>
      </c>
    </row>
    <row r="21" spans="1:9" ht="12.5" customHeight="1">
      <c r="A21" s="52" t="s">
        <v>271</v>
      </c>
      <c r="B21" s="75">
        <v>19553</v>
      </c>
      <c r="C21" s="235">
        <v>19048</v>
      </c>
      <c r="D21" s="235">
        <v>18989</v>
      </c>
      <c r="E21" s="235">
        <v>19222</v>
      </c>
      <c r="F21" s="235">
        <v>19313</v>
      </c>
      <c r="G21" s="235">
        <v>19674</v>
      </c>
      <c r="H21" s="235">
        <v>19786</v>
      </c>
    </row>
    <row r="22" spans="1:9" ht="12.5" customHeight="1">
      <c r="A22" s="52" t="s">
        <v>269</v>
      </c>
      <c r="B22" s="75">
        <v>16554</v>
      </c>
      <c r="C22" s="235">
        <v>16501</v>
      </c>
      <c r="D22" s="235">
        <v>16777</v>
      </c>
      <c r="E22" s="235">
        <v>17319</v>
      </c>
      <c r="F22" s="235">
        <v>17611</v>
      </c>
      <c r="G22" s="235">
        <v>17469</v>
      </c>
      <c r="H22" s="235">
        <v>17155</v>
      </c>
    </row>
    <row r="23" spans="1:9" ht="12.5" customHeight="1">
      <c r="A23" s="52" t="s">
        <v>270</v>
      </c>
      <c r="B23" s="75">
        <v>141</v>
      </c>
      <c r="C23" s="235">
        <v>158</v>
      </c>
      <c r="D23" s="235" t="s">
        <v>154</v>
      </c>
      <c r="E23" s="235">
        <v>138</v>
      </c>
      <c r="F23" s="235">
        <v>110</v>
      </c>
      <c r="G23" s="235" t="s">
        <v>154</v>
      </c>
      <c r="H23" s="235" t="s">
        <v>154</v>
      </c>
    </row>
    <row r="24" spans="1:9" ht="12.5" customHeight="1">
      <c r="A24" s="52" t="s">
        <v>24</v>
      </c>
      <c r="B24" s="75">
        <v>39923</v>
      </c>
      <c r="C24" s="75">
        <v>38954</v>
      </c>
      <c r="D24" s="75">
        <v>35178</v>
      </c>
      <c r="E24" s="75">
        <v>35322</v>
      </c>
      <c r="F24" s="75">
        <v>34445</v>
      </c>
      <c r="G24" s="75">
        <v>33135</v>
      </c>
      <c r="H24" s="75">
        <v>30980</v>
      </c>
      <c r="I24" s="129"/>
    </row>
    <row r="25" spans="1:9" ht="12.5" customHeight="1">
      <c r="A25" s="52" t="s">
        <v>271</v>
      </c>
      <c r="B25" s="75">
        <v>21867</v>
      </c>
      <c r="C25" s="235">
        <v>21683</v>
      </c>
      <c r="D25" s="235">
        <v>21178</v>
      </c>
      <c r="E25" s="235">
        <v>20424</v>
      </c>
      <c r="F25" s="235">
        <v>20031</v>
      </c>
      <c r="G25" s="235">
        <v>18509</v>
      </c>
      <c r="H25" s="235">
        <v>17986</v>
      </c>
    </row>
    <row r="26" spans="1:9" ht="12.5" customHeight="1">
      <c r="A26" s="52" t="s">
        <v>269</v>
      </c>
      <c r="B26" s="75">
        <v>13330</v>
      </c>
      <c r="C26" s="235">
        <v>12631</v>
      </c>
      <c r="D26" s="235">
        <v>10904</v>
      </c>
      <c r="E26" s="235">
        <v>10575</v>
      </c>
      <c r="F26" s="235">
        <v>10088</v>
      </c>
      <c r="G26" s="235">
        <v>10139</v>
      </c>
      <c r="H26" s="235">
        <v>10014</v>
      </c>
    </row>
    <row r="27" spans="1:9" ht="12.5" customHeight="1">
      <c r="A27" s="52" t="s">
        <v>270</v>
      </c>
      <c r="B27" s="75">
        <v>4726</v>
      </c>
      <c r="C27" s="235">
        <v>4640</v>
      </c>
      <c r="D27" s="235">
        <v>3096</v>
      </c>
      <c r="E27" s="235">
        <v>4323</v>
      </c>
      <c r="F27" s="235">
        <v>4326</v>
      </c>
      <c r="G27" s="235">
        <v>4487</v>
      </c>
      <c r="H27" s="235">
        <v>2980</v>
      </c>
    </row>
    <row r="28" spans="1:9" ht="12.5" customHeight="1">
      <c r="A28" s="52" t="s">
        <v>231</v>
      </c>
      <c r="B28" s="75"/>
    </row>
    <row r="29" spans="1:9" ht="12.5" customHeight="1">
      <c r="A29" s="52" t="s">
        <v>232</v>
      </c>
      <c r="B29" s="75">
        <v>197</v>
      </c>
      <c r="C29" s="235">
        <v>115</v>
      </c>
      <c r="D29" s="235" t="s">
        <v>154</v>
      </c>
      <c r="E29" s="237">
        <v>166</v>
      </c>
      <c r="F29" s="237">
        <v>148</v>
      </c>
      <c r="G29" s="235" t="s">
        <v>154</v>
      </c>
      <c r="H29" s="235" t="s">
        <v>154</v>
      </c>
    </row>
    <row r="30" spans="1:9" ht="12.5" customHeight="1">
      <c r="A30" s="52" t="s">
        <v>29</v>
      </c>
      <c r="B30" s="75">
        <v>5278</v>
      </c>
      <c r="C30" s="75">
        <v>5615</v>
      </c>
      <c r="D30" s="75">
        <v>5742</v>
      </c>
      <c r="E30" s="75">
        <v>5459</v>
      </c>
      <c r="F30" s="75">
        <v>5097</v>
      </c>
      <c r="G30" s="75">
        <v>2823</v>
      </c>
      <c r="H30" s="75">
        <v>4613</v>
      </c>
    </row>
    <row r="31" spans="1:9" ht="12.5" customHeight="1">
      <c r="A31" s="52" t="s">
        <v>271</v>
      </c>
      <c r="B31" s="75">
        <v>5278</v>
      </c>
      <c r="C31" s="235">
        <v>5615</v>
      </c>
      <c r="D31" s="235">
        <v>5742</v>
      </c>
      <c r="E31" s="235">
        <v>5459</v>
      </c>
      <c r="F31" s="235">
        <v>5097</v>
      </c>
      <c r="G31" s="235">
        <v>2823</v>
      </c>
      <c r="H31" s="235">
        <v>4613</v>
      </c>
    </row>
    <row r="32" spans="1:9" ht="12.5" customHeight="1">
      <c r="A32" s="52" t="s">
        <v>264</v>
      </c>
      <c r="B32" s="75"/>
      <c r="C32" s="235" t="s">
        <v>154</v>
      </c>
      <c r="D32" s="235" t="s">
        <v>154</v>
      </c>
      <c r="E32" s="235" t="s">
        <v>154</v>
      </c>
      <c r="F32" s="235" t="s">
        <v>154</v>
      </c>
      <c r="G32" s="235" t="s">
        <v>154</v>
      </c>
      <c r="H32" s="235">
        <v>121</v>
      </c>
    </row>
    <row r="33" spans="1:8" ht="12.5" customHeight="1">
      <c r="A33" s="52" t="s">
        <v>271</v>
      </c>
      <c r="B33" s="75"/>
      <c r="C33" s="235" t="s">
        <v>154</v>
      </c>
      <c r="D33" s="235" t="s">
        <v>154</v>
      </c>
      <c r="E33" s="235" t="s">
        <v>154</v>
      </c>
      <c r="F33" s="235" t="s">
        <v>154</v>
      </c>
      <c r="G33" s="235" t="s">
        <v>154</v>
      </c>
      <c r="H33" s="235">
        <v>121</v>
      </c>
    </row>
    <row r="34" spans="1:8" ht="12.5" customHeight="1">
      <c r="A34" s="52" t="s">
        <v>269</v>
      </c>
      <c r="B34" s="75"/>
      <c r="C34" s="235" t="s">
        <v>154</v>
      </c>
      <c r="D34" s="235" t="s">
        <v>154</v>
      </c>
      <c r="E34" s="235" t="s">
        <v>154</v>
      </c>
      <c r="F34" s="235" t="s">
        <v>154</v>
      </c>
      <c r="G34" s="235" t="s">
        <v>154</v>
      </c>
      <c r="H34" s="235" t="s">
        <v>154</v>
      </c>
    </row>
    <row r="35" spans="1:8" ht="12.5" customHeight="1">
      <c r="A35" s="52" t="s">
        <v>270</v>
      </c>
      <c r="B35" s="75"/>
      <c r="C35" s="235" t="s">
        <v>154</v>
      </c>
      <c r="D35" s="235" t="s">
        <v>154</v>
      </c>
      <c r="E35" s="235" t="s">
        <v>154</v>
      </c>
      <c r="F35" s="235" t="s">
        <v>154</v>
      </c>
      <c r="G35" s="235" t="s">
        <v>154</v>
      </c>
      <c r="H35" s="235" t="s">
        <v>154</v>
      </c>
    </row>
    <row r="36" spans="1:8" ht="12.5" customHeight="1">
      <c r="A36" s="52" t="s">
        <v>32</v>
      </c>
      <c r="B36" s="75">
        <v>1241</v>
      </c>
      <c r="C36" s="75">
        <v>1181</v>
      </c>
      <c r="D36" s="75">
        <v>1113</v>
      </c>
      <c r="E36" s="75">
        <v>1077</v>
      </c>
      <c r="F36" s="75">
        <v>1111</v>
      </c>
      <c r="G36" s="75">
        <v>1048</v>
      </c>
      <c r="H36" s="75">
        <v>993</v>
      </c>
    </row>
    <row r="37" spans="1:8" ht="12.5" customHeight="1">
      <c r="A37" s="52" t="s">
        <v>271</v>
      </c>
      <c r="B37" s="75">
        <v>208</v>
      </c>
      <c r="C37" s="235">
        <v>190</v>
      </c>
      <c r="D37" s="235">
        <v>131</v>
      </c>
      <c r="E37" s="235">
        <v>147</v>
      </c>
      <c r="F37" s="235">
        <v>173</v>
      </c>
      <c r="G37" s="235">
        <v>187</v>
      </c>
      <c r="H37" s="235">
        <v>187</v>
      </c>
    </row>
    <row r="38" spans="1:8" ht="12.5" customHeight="1">
      <c r="A38" s="52" t="s">
        <v>269</v>
      </c>
      <c r="B38" s="75">
        <v>559</v>
      </c>
      <c r="C38" s="235">
        <v>541</v>
      </c>
      <c r="D38" s="235">
        <v>586</v>
      </c>
      <c r="E38" s="235">
        <v>545</v>
      </c>
      <c r="F38" s="235">
        <v>575</v>
      </c>
      <c r="G38" s="235">
        <v>554</v>
      </c>
      <c r="H38" s="235">
        <v>544</v>
      </c>
    </row>
    <row r="39" spans="1:8" ht="12.5" customHeight="1">
      <c r="A39" s="52" t="s">
        <v>270</v>
      </c>
      <c r="B39" s="75">
        <v>474</v>
      </c>
      <c r="C39" s="235">
        <v>450</v>
      </c>
      <c r="D39" s="235">
        <v>396</v>
      </c>
      <c r="E39" s="235">
        <v>385</v>
      </c>
      <c r="F39" s="235">
        <v>363</v>
      </c>
      <c r="G39" s="236">
        <v>307</v>
      </c>
      <c r="H39" s="235">
        <v>262</v>
      </c>
    </row>
    <row r="40" spans="1:8" ht="12.5" customHeight="1">
      <c r="A40" s="52" t="s">
        <v>33</v>
      </c>
      <c r="B40" s="75">
        <v>7430</v>
      </c>
      <c r="C40" s="75">
        <v>7767</v>
      </c>
      <c r="D40" s="75" t="s">
        <v>155</v>
      </c>
      <c r="E40" s="75">
        <v>12352</v>
      </c>
      <c r="F40" s="75">
        <v>13344</v>
      </c>
      <c r="G40" s="75" t="s">
        <v>155</v>
      </c>
      <c r="H40" s="75" t="s">
        <v>155</v>
      </c>
    </row>
    <row r="41" spans="1:8" ht="12.5" customHeight="1">
      <c r="A41" s="52" t="s">
        <v>271</v>
      </c>
      <c r="B41" s="75">
        <v>2104</v>
      </c>
      <c r="C41" s="235">
        <v>3447</v>
      </c>
      <c r="D41" s="136" t="s">
        <v>155</v>
      </c>
      <c r="E41" s="75">
        <v>7800</v>
      </c>
      <c r="F41" s="75">
        <v>8720</v>
      </c>
      <c r="G41" s="75" t="s">
        <v>155</v>
      </c>
      <c r="H41" s="75" t="s">
        <v>155</v>
      </c>
    </row>
    <row r="42" spans="1:8" ht="12.5" customHeight="1">
      <c r="A42" s="52" t="s">
        <v>269</v>
      </c>
      <c r="B42" s="75">
        <v>1548</v>
      </c>
      <c r="C42" s="235">
        <v>163</v>
      </c>
      <c r="D42" s="136" t="s">
        <v>155</v>
      </c>
      <c r="E42" s="75">
        <v>786</v>
      </c>
      <c r="F42" s="75">
        <v>848</v>
      </c>
      <c r="G42" s="75" t="s">
        <v>155</v>
      </c>
      <c r="H42" s="75" t="s">
        <v>155</v>
      </c>
    </row>
    <row r="43" spans="1:8" ht="12.5" customHeight="1">
      <c r="A43" s="52" t="s">
        <v>270</v>
      </c>
      <c r="B43" s="53">
        <v>3778</v>
      </c>
      <c r="C43" s="238">
        <v>4157</v>
      </c>
      <c r="D43" s="136" t="s">
        <v>155</v>
      </c>
      <c r="E43" s="75">
        <v>3766</v>
      </c>
      <c r="F43" s="75">
        <v>3776</v>
      </c>
      <c r="G43" s="75" t="s">
        <v>155</v>
      </c>
      <c r="H43" s="75" t="s">
        <v>155</v>
      </c>
    </row>
    <row r="44" spans="1:8" ht="5.15" customHeight="1">
      <c r="A44" s="229"/>
      <c r="B44" s="229"/>
      <c r="C44" s="229"/>
      <c r="D44" s="229"/>
      <c r="E44" s="229"/>
      <c r="F44" s="229"/>
      <c r="G44" s="229"/>
      <c r="H44" s="229"/>
    </row>
    <row r="45" spans="1:8" ht="5.15" customHeight="1">
      <c r="A45" s="9"/>
      <c r="B45" s="47"/>
      <c r="C45" s="47"/>
      <c r="D45" s="47"/>
      <c r="E45" s="53"/>
      <c r="F45" s="47"/>
      <c r="G45" s="47"/>
      <c r="H45" s="54"/>
    </row>
    <row r="46" spans="1:8" ht="15" customHeight="1">
      <c r="A46" s="340"/>
      <c r="B46" s="340"/>
      <c r="C46" s="340"/>
      <c r="D46" s="340"/>
      <c r="E46" s="53"/>
      <c r="F46" s="47"/>
      <c r="G46" s="47"/>
      <c r="H46" s="47"/>
    </row>
    <row r="47" spans="1:8" ht="15" customHeight="1"/>
    <row r="48" spans="1:8" ht="15" customHeight="1"/>
    <row r="49" spans="3:3" ht="15" customHeight="1"/>
    <row r="50" spans="3:3" ht="15" customHeight="1"/>
    <row r="51" spans="3:3" ht="15" customHeight="1"/>
    <row r="52" spans="3:3" ht="15" customHeight="1"/>
    <row r="53" spans="3:3" ht="15" customHeight="1">
      <c r="C53" s="47"/>
    </row>
    <row r="54" spans="3:3" ht="15" customHeight="1"/>
    <row r="55" spans="3:3" ht="15" customHeight="1"/>
    <row r="56" spans="3:3" ht="15" customHeight="1"/>
    <row r="57" spans="3:3" ht="15" customHeight="1"/>
    <row r="58" spans="3:3" ht="15" customHeight="1"/>
    <row r="59" spans="3:3" ht="15" customHeight="1"/>
    <row r="60" spans="3:3" ht="15" customHeight="1"/>
    <row r="61" spans="3:3" ht="15" customHeight="1"/>
    <row r="62" spans="3:3" ht="15" customHeight="1"/>
    <row r="63" spans="3:3" ht="15" customHeight="1"/>
    <row r="64" spans="3:3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spans="8:8" ht="15" customHeight="1"/>
    <row r="82" spans="8:8" ht="15" customHeight="1"/>
    <row r="83" spans="8:8" ht="15" customHeight="1"/>
    <row r="84" spans="8:8" ht="15" customHeight="1"/>
    <row r="85" spans="8:8" ht="15" customHeight="1"/>
    <row r="86" spans="8:8" ht="15" customHeight="1"/>
    <row r="87" spans="8:8" ht="15" customHeight="1"/>
    <row r="88" spans="8:8" ht="15" customHeight="1">
      <c r="H88" s="70" t="s">
        <v>2</v>
      </c>
    </row>
    <row r="89" spans="8:8" ht="15" customHeight="1"/>
    <row r="90" spans="8:8" ht="15" customHeight="1"/>
    <row r="91" spans="8:8" ht="15" customHeight="1"/>
    <row r="92" spans="8:8" ht="15" customHeight="1"/>
    <row r="93" spans="8:8" ht="15" customHeight="1"/>
    <row r="94" spans="8:8" ht="15" customHeight="1"/>
    <row r="95" spans="8:8" ht="15" customHeight="1"/>
    <row r="96" spans="8:8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</sheetData>
  <mergeCells count="1">
    <mergeCell ref="A46:D46"/>
  </mergeCells>
  <phoneticPr fontId="3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 xml:space="preserve">&amp;C
</oddFooter>
  </headerFooter>
  <rowBreaks count="1" manualBreakCount="1">
    <brk id="86" max="8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-0.499984740745262"/>
  </sheetPr>
  <dimension ref="A1:IT41"/>
  <sheetViews>
    <sheetView zoomScaleNormal="100" zoomScaleSheetLayoutView="100" workbookViewId="0">
      <selection sqref="A1:H32"/>
    </sheetView>
  </sheetViews>
  <sheetFormatPr baseColWidth="10" defaultColWidth="11" defaultRowHeight="11.5"/>
  <cols>
    <col min="1" max="1" width="35.83203125" style="91" customWidth="1"/>
    <col min="2" max="2" width="8.58203125" style="92" hidden="1" customWidth="1"/>
    <col min="3" max="8" width="9" style="92" customWidth="1"/>
    <col min="9" max="16384" width="11" style="91"/>
  </cols>
  <sheetData>
    <row r="1" spans="1:9" s="122" customFormat="1" ht="15" customHeight="1">
      <c r="A1" s="227" t="s">
        <v>139</v>
      </c>
      <c r="B1" s="227"/>
      <c r="C1" s="227"/>
      <c r="D1" s="227"/>
      <c r="E1" s="227"/>
      <c r="F1" s="227"/>
      <c r="G1" s="227"/>
      <c r="H1" s="227"/>
    </row>
    <row r="2" spans="1:9" s="122" customFormat="1" ht="15" customHeight="1">
      <c r="A2" s="227" t="s">
        <v>59</v>
      </c>
      <c r="B2" s="227"/>
      <c r="C2" s="227"/>
      <c r="D2" s="227"/>
      <c r="E2" s="227"/>
      <c r="F2" s="227"/>
      <c r="G2" s="227"/>
      <c r="H2" s="227"/>
    </row>
    <row r="3" spans="1:9" s="122" customFormat="1" ht="15" customHeight="1">
      <c r="A3" s="227"/>
      <c r="B3" s="227"/>
      <c r="C3" s="227"/>
      <c r="D3" s="227"/>
      <c r="E3" s="227"/>
      <c r="F3" s="227"/>
      <c r="G3" s="227"/>
      <c r="H3" s="227"/>
    </row>
    <row r="4" spans="1:9" ht="15" customHeight="1">
      <c r="A4" s="22"/>
      <c r="B4" s="55"/>
      <c r="C4" s="55"/>
      <c r="D4" s="55"/>
      <c r="E4" s="55"/>
      <c r="F4" s="55"/>
      <c r="G4" s="55"/>
      <c r="H4" s="55" t="s">
        <v>16</v>
      </c>
    </row>
    <row r="5" spans="1:9" ht="5.15" customHeight="1">
      <c r="A5" s="22"/>
      <c r="B5" s="55"/>
      <c r="C5" s="55"/>
      <c r="D5" s="55"/>
      <c r="E5" s="55"/>
      <c r="F5" s="55"/>
      <c r="G5" s="55"/>
      <c r="H5" s="55"/>
    </row>
    <row r="6" spans="1:9" ht="5.15" customHeight="1">
      <c r="A6" s="228"/>
      <c r="B6" s="228"/>
      <c r="C6" s="228"/>
      <c r="D6" s="228"/>
      <c r="E6" s="228"/>
      <c r="F6" s="228"/>
      <c r="G6" s="228"/>
      <c r="H6" s="228"/>
    </row>
    <row r="7" spans="1:9" ht="20.149999999999999" customHeight="1">
      <c r="A7" s="283" t="s">
        <v>15</v>
      </c>
      <c r="B7" s="281" t="s">
        <v>100</v>
      </c>
      <c r="C7" s="290" t="s">
        <v>157</v>
      </c>
      <c r="D7" s="290" t="s">
        <v>170</v>
      </c>
      <c r="E7" s="290" t="s">
        <v>178</v>
      </c>
      <c r="F7" s="290" t="s">
        <v>213</v>
      </c>
      <c r="G7" s="290" t="s">
        <v>247</v>
      </c>
      <c r="H7" s="290" t="s">
        <v>242</v>
      </c>
    </row>
    <row r="8" spans="1:9" ht="5.15" customHeight="1">
      <c r="A8" s="228"/>
      <c r="B8" s="228"/>
      <c r="C8" s="228"/>
      <c r="D8" s="228"/>
      <c r="E8" s="228"/>
      <c r="F8" s="228"/>
      <c r="G8" s="228"/>
      <c r="H8" s="228"/>
    </row>
    <row r="9" spans="1:9" ht="5.15" customHeight="1">
      <c r="A9" s="31"/>
      <c r="D9" s="55"/>
    </row>
    <row r="10" spans="1:9" s="123" customFormat="1" ht="15" customHeight="1">
      <c r="A10" s="230" t="s">
        <v>8</v>
      </c>
      <c r="B10" s="228">
        <f t="shared" ref="B10:G10" si="0">SUM(B11,B24)</f>
        <v>7453</v>
      </c>
      <c r="C10" s="233">
        <f t="shared" si="0"/>
        <v>6708</v>
      </c>
      <c r="D10" s="233">
        <f t="shared" si="0"/>
        <v>6015</v>
      </c>
      <c r="E10" s="233">
        <f t="shared" si="0"/>
        <v>5971</v>
      </c>
      <c r="F10" s="233">
        <f t="shared" si="0"/>
        <v>7922</v>
      </c>
      <c r="G10" s="232">
        <f t="shared" si="0"/>
        <v>6225</v>
      </c>
      <c r="H10" s="232">
        <v>6587</v>
      </c>
      <c r="I10" s="92"/>
    </row>
    <row r="11" spans="1:9" ht="15" customHeight="1">
      <c r="A11" s="24" t="s">
        <v>60</v>
      </c>
      <c r="B11" s="92">
        <f>SUM(B12:B23)</f>
        <v>3693</v>
      </c>
      <c r="C11" s="92">
        <v>6708</v>
      </c>
      <c r="D11" s="92">
        <v>6015</v>
      </c>
      <c r="E11" s="92">
        <v>5971</v>
      </c>
      <c r="F11" s="92">
        <v>6281</v>
      </c>
      <c r="G11" s="92">
        <v>6225</v>
      </c>
      <c r="H11" s="92">
        <v>6089</v>
      </c>
      <c r="I11" s="92"/>
    </row>
    <row r="12" spans="1:9" ht="15" customHeight="1">
      <c r="A12" s="24" t="s">
        <v>98</v>
      </c>
      <c r="B12" s="92" t="s">
        <v>154</v>
      </c>
      <c r="C12" s="92" t="s">
        <v>154</v>
      </c>
      <c r="D12" s="92" t="s">
        <v>154</v>
      </c>
      <c r="E12" s="92" t="s">
        <v>154</v>
      </c>
      <c r="F12" s="92" t="s">
        <v>154</v>
      </c>
      <c r="G12" s="92" t="s">
        <v>154</v>
      </c>
      <c r="H12" s="92" t="s">
        <v>154</v>
      </c>
      <c r="I12" s="92"/>
    </row>
    <row r="13" spans="1:9" ht="15" customHeight="1">
      <c r="A13" s="24" t="s">
        <v>62</v>
      </c>
      <c r="B13" s="92" t="s">
        <v>154</v>
      </c>
      <c r="C13" s="92" t="s">
        <v>154</v>
      </c>
      <c r="D13" s="92" t="s">
        <v>154</v>
      </c>
      <c r="E13" s="92" t="s">
        <v>154</v>
      </c>
      <c r="F13" s="92" t="s">
        <v>154</v>
      </c>
      <c r="G13" s="92" t="s">
        <v>154</v>
      </c>
      <c r="H13" s="92" t="s">
        <v>154</v>
      </c>
    </row>
    <row r="14" spans="1:9" ht="15" customHeight="1">
      <c r="A14" s="24" t="s">
        <v>63</v>
      </c>
      <c r="B14" s="92" t="s">
        <v>154</v>
      </c>
      <c r="C14" s="92" t="s">
        <v>154</v>
      </c>
      <c r="D14" s="92" t="s">
        <v>154</v>
      </c>
      <c r="E14" s="92" t="s">
        <v>154</v>
      </c>
      <c r="F14" s="92" t="s">
        <v>154</v>
      </c>
      <c r="G14" s="92" t="s">
        <v>154</v>
      </c>
      <c r="H14" s="92" t="s">
        <v>154</v>
      </c>
    </row>
    <row r="15" spans="1:9" ht="15" customHeight="1">
      <c r="A15" s="24" t="s">
        <v>64</v>
      </c>
      <c r="B15" s="92">
        <v>75</v>
      </c>
      <c r="C15" s="92" t="s">
        <v>154</v>
      </c>
      <c r="D15" s="92" t="s">
        <v>154</v>
      </c>
      <c r="E15" s="92" t="s">
        <v>154</v>
      </c>
      <c r="F15" s="92" t="s">
        <v>154</v>
      </c>
      <c r="G15" s="92" t="s">
        <v>154</v>
      </c>
      <c r="H15" s="92" t="s">
        <v>154</v>
      </c>
    </row>
    <row r="16" spans="1:9" ht="15" customHeight="1">
      <c r="A16" s="24" t="s">
        <v>65</v>
      </c>
      <c r="B16" s="92">
        <v>133</v>
      </c>
      <c r="C16" s="92" t="s">
        <v>154</v>
      </c>
      <c r="D16" s="92" t="s">
        <v>154</v>
      </c>
      <c r="E16" s="92" t="s">
        <v>154</v>
      </c>
      <c r="F16" s="92" t="s">
        <v>154</v>
      </c>
      <c r="G16" s="92" t="s">
        <v>154</v>
      </c>
      <c r="H16" s="92" t="s">
        <v>154</v>
      </c>
    </row>
    <row r="17" spans="1:8" ht="15" customHeight="1">
      <c r="A17" s="24" t="s">
        <v>66</v>
      </c>
      <c r="B17" s="92">
        <v>184</v>
      </c>
      <c r="C17" s="92" t="s">
        <v>154</v>
      </c>
      <c r="D17" s="92" t="s">
        <v>154</v>
      </c>
      <c r="E17" s="92" t="s">
        <v>154</v>
      </c>
      <c r="F17" s="92" t="s">
        <v>154</v>
      </c>
      <c r="G17" s="92" t="s">
        <v>154</v>
      </c>
      <c r="H17" s="92" t="s">
        <v>154</v>
      </c>
    </row>
    <row r="18" spans="1:8" ht="15" customHeight="1">
      <c r="A18" s="24" t="s">
        <v>67</v>
      </c>
      <c r="B18" s="92">
        <v>409</v>
      </c>
      <c r="C18" s="92" t="s">
        <v>154</v>
      </c>
      <c r="D18" s="92" t="s">
        <v>154</v>
      </c>
      <c r="E18" s="92" t="s">
        <v>154</v>
      </c>
      <c r="F18" s="92" t="s">
        <v>154</v>
      </c>
      <c r="G18" s="92" t="s">
        <v>154</v>
      </c>
      <c r="H18" s="92" t="s">
        <v>154</v>
      </c>
    </row>
    <row r="19" spans="1:8" ht="15" customHeight="1">
      <c r="A19" s="24" t="s">
        <v>68</v>
      </c>
      <c r="B19" s="92">
        <v>919</v>
      </c>
      <c r="C19" s="92" t="s">
        <v>154</v>
      </c>
      <c r="D19" s="92" t="s">
        <v>154</v>
      </c>
      <c r="E19" s="92" t="s">
        <v>154</v>
      </c>
      <c r="F19" s="92" t="s">
        <v>154</v>
      </c>
      <c r="G19" s="92" t="s">
        <v>154</v>
      </c>
      <c r="H19" s="92" t="s">
        <v>154</v>
      </c>
    </row>
    <row r="20" spans="1:8" ht="15" customHeight="1">
      <c r="A20" s="24" t="s">
        <v>69</v>
      </c>
      <c r="B20" s="92">
        <v>648</v>
      </c>
      <c r="C20" s="92" t="s">
        <v>154</v>
      </c>
      <c r="D20" s="92" t="s">
        <v>154</v>
      </c>
      <c r="E20" s="92" t="s">
        <v>154</v>
      </c>
      <c r="F20" s="92" t="s">
        <v>154</v>
      </c>
      <c r="G20" s="92" t="s">
        <v>154</v>
      </c>
      <c r="H20" s="92" t="s">
        <v>154</v>
      </c>
    </row>
    <row r="21" spans="1:8" ht="15" customHeight="1">
      <c r="A21" s="124" t="s">
        <v>70</v>
      </c>
      <c r="B21" s="92">
        <v>571</v>
      </c>
      <c r="C21" s="92" t="s">
        <v>154</v>
      </c>
      <c r="D21" s="92" t="s">
        <v>154</v>
      </c>
      <c r="E21" s="92" t="s">
        <v>154</v>
      </c>
      <c r="F21" s="92" t="s">
        <v>154</v>
      </c>
      <c r="G21" s="92" t="s">
        <v>154</v>
      </c>
      <c r="H21" s="92" t="s">
        <v>154</v>
      </c>
    </row>
    <row r="22" spans="1:8" ht="15" customHeight="1">
      <c r="A22" s="24" t="s">
        <v>71</v>
      </c>
      <c r="B22" s="92">
        <v>54</v>
      </c>
      <c r="C22" s="92" t="s">
        <v>154</v>
      </c>
      <c r="D22" s="92" t="s">
        <v>154</v>
      </c>
      <c r="E22" s="92" t="s">
        <v>154</v>
      </c>
      <c r="F22" s="92" t="s">
        <v>154</v>
      </c>
      <c r="G22" s="92" t="s">
        <v>154</v>
      </c>
      <c r="H22" s="92" t="s">
        <v>154</v>
      </c>
    </row>
    <row r="23" spans="1:8" ht="15" customHeight="1">
      <c r="A23" s="24" t="s">
        <v>72</v>
      </c>
      <c r="B23" s="92">
        <v>700</v>
      </c>
      <c r="C23" s="92" t="s">
        <v>154</v>
      </c>
      <c r="D23" s="92" t="s">
        <v>154</v>
      </c>
      <c r="E23" s="92" t="s">
        <v>154</v>
      </c>
      <c r="F23" s="92" t="s">
        <v>154</v>
      </c>
      <c r="G23" s="92" t="s">
        <v>154</v>
      </c>
      <c r="H23" s="92" t="s">
        <v>154</v>
      </c>
    </row>
    <row r="24" spans="1:8" ht="15" customHeight="1">
      <c r="A24" s="24" t="s">
        <v>73</v>
      </c>
      <c r="B24" s="92">
        <f>SUM(B25:B29)</f>
        <v>3760</v>
      </c>
      <c r="C24" s="92" t="s">
        <v>154</v>
      </c>
      <c r="D24" s="92" t="s">
        <v>154</v>
      </c>
      <c r="E24" s="92" t="s">
        <v>154</v>
      </c>
      <c r="F24" s="92">
        <f t="shared" ref="F24" si="1">SUM(F25:F29)</f>
        <v>1641</v>
      </c>
      <c r="G24" s="92" t="s">
        <v>154</v>
      </c>
      <c r="H24" s="92">
        <v>498</v>
      </c>
    </row>
    <row r="25" spans="1:8" ht="15" customHeight="1">
      <c r="A25" s="24" t="s">
        <v>64</v>
      </c>
      <c r="B25" s="92">
        <v>329</v>
      </c>
      <c r="C25" s="92" t="s">
        <v>154</v>
      </c>
      <c r="D25" s="92" t="s">
        <v>154</v>
      </c>
      <c r="E25" s="92" t="s">
        <v>154</v>
      </c>
      <c r="F25" s="92" t="s">
        <v>154</v>
      </c>
      <c r="G25" s="92" t="s">
        <v>154</v>
      </c>
      <c r="H25" s="92" t="s">
        <v>154</v>
      </c>
    </row>
    <row r="26" spans="1:8" ht="15" customHeight="1">
      <c r="A26" s="24" t="s">
        <v>66</v>
      </c>
      <c r="B26" s="92">
        <v>405</v>
      </c>
      <c r="C26" s="92" t="s">
        <v>154</v>
      </c>
      <c r="D26" s="92" t="s">
        <v>154</v>
      </c>
      <c r="E26" s="92" t="s">
        <v>154</v>
      </c>
      <c r="F26" s="92" t="s">
        <v>154</v>
      </c>
      <c r="G26" s="92" t="s">
        <v>154</v>
      </c>
      <c r="H26" s="92" t="s">
        <v>154</v>
      </c>
    </row>
    <row r="27" spans="1:8" ht="15" customHeight="1">
      <c r="A27" s="24" t="s">
        <v>67</v>
      </c>
      <c r="B27" s="92">
        <v>809</v>
      </c>
      <c r="C27" s="92" t="s">
        <v>154</v>
      </c>
      <c r="D27" s="92" t="s">
        <v>154</v>
      </c>
      <c r="E27" s="92" t="s">
        <v>154</v>
      </c>
      <c r="F27" s="92" t="s">
        <v>154</v>
      </c>
      <c r="G27" s="92" t="s">
        <v>154</v>
      </c>
      <c r="H27" s="92" t="s">
        <v>154</v>
      </c>
    </row>
    <row r="28" spans="1:8" ht="15" customHeight="1">
      <c r="A28" s="24" t="s">
        <v>68</v>
      </c>
      <c r="B28" s="92">
        <v>464</v>
      </c>
      <c r="C28" s="92" t="s">
        <v>154</v>
      </c>
      <c r="D28" s="92" t="s">
        <v>154</v>
      </c>
      <c r="E28" s="92" t="s">
        <v>154</v>
      </c>
      <c r="F28" s="92" t="s">
        <v>154</v>
      </c>
      <c r="G28" s="92" t="s">
        <v>154</v>
      </c>
      <c r="H28" s="92" t="s">
        <v>154</v>
      </c>
    </row>
    <row r="29" spans="1:8" ht="15" customHeight="1">
      <c r="A29" s="24" t="s">
        <v>99</v>
      </c>
      <c r="B29" s="92">
        <v>1753</v>
      </c>
      <c r="C29" s="92" t="s">
        <v>154</v>
      </c>
      <c r="D29" s="92" t="s">
        <v>154</v>
      </c>
      <c r="E29" s="92" t="s">
        <v>154</v>
      </c>
      <c r="F29" s="92">
        <v>1641</v>
      </c>
      <c r="G29" s="92" t="s">
        <v>154</v>
      </c>
      <c r="H29" s="92" t="s">
        <v>154</v>
      </c>
    </row>
    <row r="30" spans="1:8" ht="5.15" customHeight="1">
      <c r="A30" s="229"/>
      <c r="B30" s="229"/>
      <c r="C30" s="229"/>
      <c r="D30" s="229"/>
      <c r="E30" s="229"/>
      <c r="F30" s="229"/>
      <c r="G30" s="229"/>
      <c r="H30" s="229"/>
    </row>
    <row r="31" spans="1:8" ht="5.15" customHeight="1">
      <c r="A31" s="22"/>
      <c r="B31" s="55"/>
      <c r="C31" s="55"/>
      <c r="D31" s="55"/>
      <c r="E31" s="55"/>
      <c r="F31" s="55"/>
      <c r="G31" s="55"/>
      <c r="H31" s="55"/>
    </row>
    <row r="32" spans="1:8" ht="15" customHeight="1">
      <c r="A32" s="27" t="s">
        <v>137</v>
      </c>
      <c r="B32" s="55"/>
      <c r="C32" s="55"/>
      <c r="D32" s="55"/>
      <c r="E32" s="55"/>
      <c r="F32" s="55"/>
      <c r="G32" s="55"/>
      <c r="H32" s="55"/>
    </row>
    <row r="33" spans="1:254" ht="15" customHeight="1">
      <c r="A33" s="349"/>
      <c r="B33" s="349"/>
      <c r="C33" s="349"/>
      <c r="D33" s="349"/>
      <c r="E33" s="349"/>
      <c r="F33" s="349"/>
      <c r="G33" s="349"/>
      <c r="H33" s="349"/>
      <c r="I33" s="87"/>
      <c r="J33" s="87"/>
      <c r="K33" s="350"/>
      <c r="L33" s="350"/>
      <c r="M33" s="350"/>
      <c r="N33" s="350"/>
      <c r="O33" s="350"/>
      <c r="P33" s="350"/>
      <c r="Q33" s="350"/>
      <c r="R33" s="350"/>
      <c r="S33" s="350" t="s">
        <v>7</v>
      </c>
      <c r="T33" s="350"/>
      <c r="U33" s="350"/>
      <c r="V33" s="350"/>
      <c r="W33" s="350" t="s">
        <v>7</v>
      </c>
      <c r="X33" s="350"/>
      <c r="Y33" s="350"/>
      <c r="Z33" s="350"/>
      <c r="AA33" s="350" t="s">
        <v>7</v>
      </c>
      <c r="AB33" s="350"/>
      <c r="AC33" s="350"/>
      <c r="AD33" s="350"/>
      <c r="AE33" s="350" t="s">
        <v>7</v>
      </c>
      <c r="AF33" s="350"/>
      <c r="AG33" s="350"/>
      <c r="AH33" s="350"/>
      <c r="AI33" s="350" t="s">
        <v>7</v>
      </c>
      <c r="AJ33" s="350"/>
      <c r="AK33" s="350"/>
      <c r="AL33" s="350"/>
      <c r="AM33" s="350" t="s">
        <v>7</v>
      </c>
      <c r="AN33" s="350"/>
      <c r="AO33" s="350"/>
      <c r="AP33" s="350"/>
      <c r="AQ33" s="350" t="s">
        <v>7</v>
      </c>
      <c r="AR33" s="350"/>
      <c r="AS33" s="350"/>
      <c r="AT33" s="350"/>
      <c r="AU33" s="350" t="s">
        <v>7</v>
      </c>
      <c r="AV33" s="350"/>
      <c r="AW33" s="350"/>
      <c r="AX33" s="350"/>
      <c r="AY33" s="350" t="s">
        <v>7</v>
      </c>
      <c r="AZ33" s="350"/>
      <c r="BA33" s="350"/>
      <c r="BB33" s="350"/>
      <c r="BC33" s="350" t="s">
        <v>7</v>
      </c>
      <c r="BD33" s="350"/>
      <c r="BE33" s="350"/>
      <c r="BF33" s="350"/>
      <c r="BG33" s="350" t="s">
        <v>7</v>
      </c>
      <c r="BH33" s="350"/>
      <c r="BI33" s="350"/>
      <c r="BJ33" s="350"/>
      <c r="BK33" s="350" t="s">
        <v>7</v>
      </c>
      <c r="BL33" s="350"/>
      <c r="BM33" s="350"/>
      <c r="BN33" s="350"/>
      <c r="BO33" s="350" t="s">
        <v>7</v>
      </c>
      <c r="BP33" s="350"/>
      <c r="BQ33" s="350"/>
      <c r="BR33" s="350"/>
      <c r="BS33" s="350" t="s">
        <v>7</v>
      </c>
      <c r="BT33" s="350"/>
      <c r="BU33" s="350"/>
      <c r="BV33" s="350"/>
      <c r="BW33" s="350" t="s">
        <v>7</v>
      </c>
      <c r="BX33" s="350"/>
      <c r="BY33" s="350"/>
      <c r="BZ33" s="350"/>
      <c r="CA33" s="350" t="s">
        <v>7</v>
      </c>
      <c r="CB33" s="350"/>
      <c r="CC33" s="350"/>
      <c r="CD33" s="350"/>
      <c r="CE33" s="350" t="s">
        <v>7</v>
      </c>
      <c r="CF33" s="350"/>
      <c r="CG33" s="350"/>
      <c r="CH33" s="350"/>
      <c r="CI33" s="350" t="s">
        <v>7</v>
      </c>
      <c r="CJ33" s="350"/>
      <c r="CK33" s="350"/>
      <c r="CL33" s="350"/>
      <c r="CM33" s="350" t="s">
        <v>7</v>
      </c>
      <c r="CN33" s="350"/>
      <c r="CO33" s="350"/>
      <c r="CP33" s="350"/>
      <c r="CQ33" s="350" t="s">
        <v>7</v>
      </c>
      <c r="CR33" s="350"/>
      <c r="CS33" s="350"/>
      <c r="CT33" s="350"/>
      <c r="CU33" s="350" t="s">
        <v>7</v>
      </c>
      <c r="CV33" s="350"/>
      <c r="CW33" s="350"/>
      <c r="CX33" s="350"/>
      <c r="CY33" s="350" t="s">
        <v>7</v>
      </c>
      <c r="CZ33" s="350"/>
      <c r="DA33" s="350"/>
      <c r="DB33" s="350"/>
      <c r="DC33" s="350" t="s">
        <v>7</v>
      </c>
      <c r="DD33" s="350"/>
      <c r="DE33" s="350"/>
      <c r="DF33" s="350"/>
      <c r="DG33" s="350" t="s">
        <v>7</v>
      </c>
      <c r="DH33" s="350"/>
      <c r="DI33" s="350"/>
      <c r="DJ33" s="350"/>
      <c r="DK33" s="350" t="s">
        <v>7</v>
      </c>
      <c r="DL33" s="350"/>
      <c r="DM33" s="350"/>
      <c r="DN33" s="350"/>
      <c r="DO33" s="350" t="s">
        <v>7</v>
      </c>
      <c r="DP33" s="350"/>
      <c r="DQ33" s="350"/>
      <c r="DR33" s="350"/>
      <c r="DS33" s="350" t="s">
        <v>7</v>
      </c>
      <c r="DT33" s="350"/>
      <c r="DU33" s="350"/>
      <c r="DV33" s="350"/>
      <c r="DW33" s="350" t="s">
        <v>7</v>
      </c>
      <c r="DX33" s="350"/>
      <c r="DY33" s="350"/>
      <c r="DZ33" s="350"/>
      <c r="EA33" s="350" t="s">
        <v>7</v>
      </c>
      <c r="EB33" s="350"/>
      <c r="EC33" s="350"/>
      <c r="ED33" s="350"/>
      <c r="EE33" s="350" t="s">
        <v>7</v>
      </c>
      <c r="EF33" s="350"/>
      <c r="EG33" s="350"/>
      <c r="EH33" s="350"/>
      <c r="EI33" s="350" t="s">
        <v>7</v>
      </c>
      <c r="EJ33" s="350"/>
      <c r="EK33" s="350"/>
      <c r="EL33" s="350"/>
      <c r="EM33" s="350" t="s">
        <v>7</v>
      </c>
      <c r="EN33" s="350"/>
      <c r="EO33" s="350"/>
      <c r="EP33" s="350"/>
      <c r="EQ33" s="350" t="s">
        <v>7</v>
      </c>
      <c r="ER33" s="350"/>
      <c r="ES33" s="350"/>
      <c r="ET33" s="350"/>
      <c r="EU33" s="350" t="s">
        <v>7</v>
      </c>
      <c r="EV33" s="350"/>
      <c r="EW33" s="350"/>
      <c r="EX33" s="350"/>
      <c r="EY33" s="350" t="s">
        <v>7</v>
      </c>
      <c r="EZ33" s="350"/>
      <c r="FA33" s="350"/>
      <c r="FB33" s="350"/>
      <c r="FC33" s="350" t="s">
        <v>7</v>
      </c>
      <c r="FD33" s="350"/>
      <c r="FE33" s="350"/>
      <c r="FF33" s="350"/>
      <c r="FG33" s="350" t="s">
        <v>7</v>
      </c>
      <c r="FH33" s="350"/>
      <c r="FI33" s="350"/>
      <c r="FJ33" s="350"/>
      <c r="FK33" s="350" t="s">
        <v>7</v>
      </c>
      <c r="FL33" s="350"/>
      <c r="FM33" s="350"/>
      <c r="FN33" s="350"/>
      <c r="FO33" s="350" t="s">
        <v>7</v>
      </c>
      <c r="FP33" s="350"/>
      <c r="FQ33" s="350"/>
      <c r="FR33" s="350"/>
      <c r="FS33" s="350" t="s">
        <v>7</v>
      </c>
      <c r="FT33" s="350"/>
      <c r="FU33" s="350"/>
      <c r="FV33" s="350"/>
      <c r="FW33" s="350" t="s">
        <v>7</v>
      </c>
      <c r="FX33" s="350"/>
      <c r="FY33" s="350"/>
      <c r="FZ33" s="350"/>
      <c r="GA33" s="350" t="s">
        <v>7</v>
      </c>
      <c r="GB33" s="350"/>
      <c r="GC33" s="350"/>
      <c r="GD33" s="350"/>
      <c r="GE33" s="350" t="s">
        <v>7</v>
      </c>
      <c r="GF33" s="350"/>
      <c r="GG33" s="350"/>
      <c r="GH33" s="350"/>
      <c r="GI33" s="350" t="s">
        <v>7</v>
      </c>
      <c r="GJ33" s="350"/>
      <c r="GK33" s="350"/>
      <c r="GL33" s="350"/>
      <c r="GM33" s="350" t="s">
        <v>7</v>
      </c>
      <c r="GN33" s="350"/>
      <c r="GO33" s="350"/>
      <c r="GP33" s="350"/>
      <c r="GQ33" s="350" t="s">
        <v>7</v>
      </c>
      <c r="GR33" s="350"/>
      <c r="GS33" s="350"/>
      <c r="GT33" s="350"/>
      <c r="GU33" s="350" t="s">
        <v>7</v>
      </c>
      <c r="GV33" s="350"/>
      <c r="GW33" s="350"/>
      <c r="GX33" s="350"/>
      <c r="GY33" s="350" t="s">
        <v>7</v>
      </c>
      <c r="GZ33" s="350"/>
      <c r="HA33" s="350"/>
      <c r="HB33" s="350"/>
      <c r="HC33" s="350" t="s">
        <v>7</v>
      </c>
      <c r="HD33" s="350"/>
      <c r="HE33" s="350"/>
      <c r="HF33" s="350"/>
      <c r="HG33" s="350" t="s">
        <v>7</v>
      </c>
      <c r="HH33" s="350"/>
      <c r="HI33" s="350"/>
      <c r="HJ33" s="350"/>
      <c r="HK33" s="350" t="s">
        <v>7</v>
      </c>
      <c r="HL33" s="350"/>
      <c r="HM33" s="350"/>
      <c r="HN33" s="350"/>
      <c r="HO33" s="350" t="s">
        <v>7</v>
      </c>
      <c r="HP33" s="350"/>
      <c r="HQ33" s="350"/>
      <c r="HR33" s="350"/>
      <c r="HS33" s="350" t="s">
        <v>7</v>
      </c>
      <c r="HT33" s="350"/>
      <c r="HU33" s="350"/>
      <c r="HV33" s="350"/>
      <c r="HW33" s="350" t="s">
        <v>7</v>
      </c>
      <c r="HX33" s="350"/>
      <c r="HY33" s="350"/>
      <c r="HZ33" s="350"/>
      <c r="IA33" s="350" t="s">
        <v>7</v>
      </c>
      <c r="IB33" s="350"/>
      <c r="IC33" s="350"/>
      <c r="ID33" s="350"/>
      <c r="IE33" s="350" t="s">
        <v>7</v>
      </c>
      <c r="IF33" s="350"/>
      <c r="IG33" s="350"/>
      <c r="IH33" s="350"/>
      <c r="II33" s="350" t="s">
        <v>7</v>
      </c>
      <c r="IJ33" s="350"/>
      <c r="IK33" s="350"/>
      <c r="IL33" s="350"/>
      <c r="IM33" s="350" t="s">
        <v>7</v>
      </c>
      <c r="IN33" s="350"/>
      <c r="IO33" s="350"/>
      <c r="IP33" s="350"/>
      <c r="IQ33" s="350" t="s">
        <v>7</v>
      </c>
      <c r="IR33" s="350"/>
      <c r="IS33" s="350"/>
      <c r="IT33" s="350"/>
    </row>
    <row r="34" spans="1:254" ht="15" customHeight="1"/>
    <row r="35" spans="1:254" ht="15" customHeight="1"/>
    <row r="36" spans="1:254" ht="15" customHeight="1"/>
    <row r="37" spans="1:254" ht="15" customHeight="1"/>
    <row r="38" spans="1:254" ht="15" customHeight="1"/>
    <row r="39" spans="1:254" ht="15" customHeight="1"/>
    <row r="40" spans="1:254" ht="15" customHeight="1"/>
    <row r="41" spans="1:254" ht="15" customHeight="1"/>
  </sheetData>
  <mergeCells count="62">
    <mergeCell ref="FO33:FR33"/>
    <mergeCell ref="FS33:FV33"/>
    <mergeCell ref="FW33:FZ33"/>
    <mergeCell ref="HW33:HZ33"/>
    <mergeCell ref="IQ33:IT33"/>
    <mergeCell ref="IA33:ID33"/>
    <mergeCell ref="IE33:IH33"/>
    <mergeCell ref="II33:IL33"/>
    <mergeCell ref="IM33:IP33"/>
    <mergeCell ref="EY33:FB33"/>
    <mergeCell ref="HO33:HR33"/>
    <mergeCell ref="HS33:HV33"/>
    <mergeCell ref="GA33:GD33"/>
    <mergeCell ref="GE33:GH33"/>
    <mergeCell ref="GI33:GL33"/>
    <mergeCell ref="GM33:GP33"/>
    <mergeCell ref="GQ33:GT33"/>
    <mergeCell ref="GU33:GX33"/>
    <mergeCell ref="FC33:FF33"/>
    <mergeCell ref="FG33:FJ33"/>
    <mergeCell ref="GY33:HB33"/>
    <mergeCell ref="HC33:HF33"/>
    <mergeCell ref="HG33:HJ33"/>
    <mergeCell ref="HK33:HN33"/>
    <mergeCell ref="FK33:FN33"/>
    <mergeCell ref="EE33:EH33"/>
    <mergeCell ref="EU33:EX33"/>
    <mergeCell ref="EI33:EL33"/>
    <mergeCell ref="EM33:EP33"/>
    <mergeCell ref="EQ33:ET33"/>
    <mergeCell ref="BS33:BV33"/>
    <mergeCell ref="BW33:BZ33"/>
    <mergeCell ref="DW33:DZ33"/>
    <mergeCell ref="EA33:ED33"/>
    <mergeCell ref="CI33:CL33"/>
    <mergeCell ref="CM33:CP33"/>
    <mergeCell ref="CQ33:CT33"/>
    <mergeCell ref="CU33:CX33"/>
    <mergeCell ref="CY33:DB33"/>
    <mergeCell ref="DC33:DF33"/>
    <mergeCell ref="CA33:CD33"/>
    <mergeCell ref="CE33:CH33"/>
    <mergeCell ref="DG33:DJ33"/>
    <mergeCell ref="DK33:DN33"/>
    <mergeCell ref="DO33:DR33"/>
    <mergeCell ref="DS33:DV33"/>
    <mergeCell ref="BK33:BN33"/>
    <mergeCell ref="BO33:BR33"/>
    <mergeCell ref="AI33:AL33"/>
    <mergeCell ref="K33:N33"/>
    <mergeCell ref="O33:R33"/>
    <mergeCell ref="S33:V33"/>
    <mergeCell ref="AM33:AP33"/>
    <mergeCell ref="AQ33:AT33"/>
    <mergeCell ref="AU33:AX33"/>
    <mergeCell ref="AY33:BB33"/>
    <mergeCell ref="BC33:BF33"/>
    <mergeCell ref="A33:H33"/>
    <mergeCell ref="W33:Z33"/>
    <mergeCell ref="AA33:AD33"/>
    <mergeCell ref="AE33:AH33"/>
    <mergeCell ref="BG33:BJ33"/>
  </mergeCells>
  <phoneticPr fontId="3" type="noConversion"/>
  <pageMargins left="0.59055118110236227" right="0.59055118110236227" top="0.59055118110236227" bottom="0.59055118110236227" header="0.59055118110236227" footer="0.59055118110236227"/>
  <pageSetup scale="97" orientation="portrait" r:id="rId1"/>
  <headerFooter alignWithMargins="0">
    <oddFooter xml:space="preserve">&amp;C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-0.499984740745262"/>
  </sheetPr>
  <dimension ref="A1:IS96"/>
  <sheetViews>
    <sheetView showGridLines="0" topLeftCell="A46" zoomScaleNormal="100" zoomScaleSheetLayoutView="100" workbookViewId="0">
      <selection activeCell="A34" sqref="A34:I52"/>
    </sheetView>
  </sheetViews>
  <sheetFormatPr baseColWidth="10" defaultColWidth="11" defaultRowHeight="11.5"/>
  <cols>
    <col min="1" max="1" width="33.5" style="68" customWidth="1"/>
    <col min="2" max="2" width="8.58203125" style="113" hidden="1" customWidth="1"/>
    <col min="3" max="8" width="9.6640625" style="113" customWidth="1"/>
    <col min="9" max="9" width="9.6640625" style="68" customWidth="1"/>
    <col min="10" max="16384" width="11" style="68"/>
  </cols>
  <sheetData>
    <row r="1" spans="1:9" s="110" customFormat="1" ht="15" customHeight="1">
      <c r="A1" s="227" t="s">
        <v>140</v>
      </c>
      <c r="B1" s="227"/>
      <c r="C1" s="227"/>
      <c r="D1" s="227"/>
      <c r="E1" s="227"/>
      <c r="F1" s="227"/>
      <c r="G1" s="227"/>
      <c r="H1" s="104"/>
    </row>
    <row r="2" spans="1:9" s="110" customFormat="1" ht="15" customHeight="1">
      <c r="A2" s="227" t="s">
        <v>169</v>
      </c>
      <c r="B2" s="227"/>
      <c r="C2" s="227"/>
      <c r="D2" s="227"/>
      <c r="E2" s="227"/>
      <c r="F2" s="227"/>
      <c r="G2" s="227"/>
      <c r="H2" s="104"/>
    </row>
    <row r="3" spans="1:9" ht="15" customHeight="1">
      <c r="A3" s="25"/>
      <c r="B3" s="26"/>
      <c r="C3" s="26"/>
      <c r="D3" s="26"/>
      <c r="E3" s="26"/>
      <c r="F3" s="26"/>
      <c r="H3" s="114"/>
      <c r="I3" s="29" t="s">
        <v>16</v>
      </c>
    </row>
    <row r="4" spans="1:9" ht="5.15" customHeight="1">
      <c r="A4" s="25"/>
      <c r="B4" s="26"/>
      <c r="C4" s="26"/>
      <c r="D4" s="26"/>
      <c r="E4" s="26"/>
      <c r="F4" s="26"/>
      <c r="G4" s="26"/>
      <c r="H4" s="26"/>
      <c r="I4" s="26"/>
    </row>
    <row r="5" spans="1:9" ht="5.15" customHeight="1">
      <c r="A5" s="228"/>
      <c r="B5" s="228"/>
      <c r="C5" s="228"/>
      <c r="D5" s="228"/>
      <c r="E5" s="228"/>
      <c r="F5" s="228"/>
      <c r="G5" s="228"/>
      <c r="H5" s="228"/>
      <c r="I5" s="228"/>
    </row>
    <row r="6" spans="1:9" s="12" customFormat="1" ht="15" customHeight="1">
      <c r="A6" s="283" t="s">
        <v>15</v>
      </c>
      <c r="B6" s="283" t="s">
        <v>100</v>
      </c>
      <c r="C6" s="290"/>
      <c r="D6" s="295" t="s">
        <v>157</v>
      </c>
      <c r="E6" s="295" t="s">
        <v>170</v>
      </c>
      <c r="F6" s="295" t="s">
        <v>178</v>
      </c>
      <c r="G6" s="295" t="s">
        <v>191</v>
      </c>
      <c r="H6" s="295" t="s">
        <v>213</v>
      </c>
      <c r="I6" s="295" t="s">
        <v>242</v>
      </c>
    </row>
    <row r="7" spans="1:9" ht="5.15" customHeight="1">
      <c r="A7" s="228"/>
      <c r="B7" s="228"/>
      <c r="C7" s="228"/>
      <c r="D7" s="228"/>
      <c r="E7" s="228"/>
      <c r="F7" s="228"/>
      <c r="G7" s="228"/>
      <c r="H7" s="228"/>
      <c r="I7" s="228"/>
    </row>
    <row r="8" spans="1:9" ht="5.15" customHeight="1">
      <c r="A8" s="30"/>
      <c r="B8" s="26"/>
      <c r="C8" s="57"/>
      <c r="D8" s="57"/>
      <c r="E8" s="57"/>
      <c r="F8" s="57"/>
      <c r="G8" s="57"/>
      <c r="H8" s="57"/>
      <c r="I8" s="57"/>
    </row>
    <row r="9" spans="1:9" s="93" customFormat="1" ht="15" customHeight="1">
      <c r="A9" s="230" t="s">
        <v>8</v>
      </c>
      <c r="B9" s="228">
        <v>2918</v>
      </c>
      <c r="C9" s="233"/>
      <c r="D9" s="233">
        <f>SUM(D10,D22)</f>
        <v>2633</v>
      </c>
      <c r="E9" s="233">
        <f t="shared" ref="E9:F9" si="0">SUM(E10,E22)</f>
        <v>2238</v>
      </c>
      <c r="F9" s="233">
        <f t="shared" si="0"/>
        <v>1927</v>
      </c>
      <c r="G9" s="232" t="s">
        <v>155</v>
      </c>
      <c r="H9" s="232">
        <f t="shared" ref="H9" si="1">SUM(H10,H22)</f>
        <v>1400</v>
      </c>
      <c r="I9" s="232">
        <v>1419</v>
      </c>
    </row>
    <row r="10" spans="1:9" s="93" customFormat="1" ht="15" customHeight="1">
      <c r="A10" s="292" t="s">
        <v>60</v>
      </c>
      <c r="B10" s="293">
        <v>963</v>
      </c>
      <c r="C10" s="293"/>
      <c r="D10" s="293">
        <v>937</v>
      </c>
      <c r="E10" s="293">
        <v>2027</v>
      </c>
      <c r="F10" s="293">
        <v>1282</v>
      </c>
      <c r="G10" s="293" t="s">
        <v>155</v>
      </c>
      <c r="H10" s="293">
        <v>775</v>
      </c>
      <c r="I10" s="293">
        <v>1008</v>
      </c>
    </row>
    <row r="11" spans="1:9" ht="15" customHeight="1">
      <c r="A11" s="24" t="s">
        <v>61</v>
      </c>
      <c r="B11" s="92" t="s">
        <v>155</v>
      </c>
      <c r="C11" s="92"/>
      <c r="D11" s="92" t="s">
        <v>154</v>
      </c>
      <c r="E11" s="92" t="s">
        <v>154</v>
      </c>
      <c r="F11" s="92" t="s">
        <v>154</v>
      </c>
      <c r="G11" s="92" t="s">
        <v>155</v>
      </c>
      <c r="H11" s="92" t="s">
        <v>154</v>
      </c>
      <c r="I11" s="92" t="s">
        <v>154</v>
      </c>
    </row>
    <row r="12" spans="1:9" ht="15" customHeight="1">
      <c r="A12" s="24" t="s">
        <v>62</v>
      </c>
      <c r="B12" s="92" t="s">
        <v>155</v>
      </c>
      <c r="C12" s="92"/>
      <c r="D12" s="92" t="s">
        <v>154</v>
      </c>
      <c r="E12" s="92" t="s">
        <v>154</v>
      </c>
      <c r="F12" s="92" t="s">
        <v>154</v>
      </c>
      <c r="G12" s="92" t="s">
        <v>155</v>
      </c>
      <c r="H12" s="92" t="s">
        <v>154</v>
      </c>
      <c r="I12" s="92" t="s">
        <v>154</v>
      </c>
    </row>
    <row r="13" spans="1:9" ht="15" customHeight="1">
      <c r="A13" s="24" t="s">
        <v>63</v>
      </c>
      <c r="B13" s="92" t="s">
        <v>155</v>
      </c>
      <c r="C13" s="92"/>
      <c r="D13" s="92" t="s">
        <v>154</v>
      </c>
      <c r="E13" s="92" t="s">
        <v>154</v>
      </c>
      <c r="F13" s="92" t="s">
        <v>154</v>
      </c>
      <c r="G13" s="92" t="s">
        <v>155</v>
      </c>
      <c r="H13" s="92" t="s">
        <v>154</v>
      </c>
      <c r="I13" s="92" t="s">
        <v>154</v>
      </c>
    </row>
    <row r="14" spans="1:9" ht="15" customHeight="1">
      <c r="A14" s="24" t="s">
        <v>64</v>
      </c>
      <c r="B14" s="92" t="s">
        <v>155</v>
      </c>
      <c r="C14" s="92"/>
      <c r="D14" s="92" t="s">
        <v>154</v>
      </c>
      <c r="E14" s="92" t="s">
        <v>154</v>
      </c>
      <c r="F14" s="92" t="s">
        <v>154</v>
      </c>
      <c r="G14" s="92" t="s">
        <v>155</v>
      </c>
      <c r="H14" s="92" t="s">
        <v>154</v>
      </c>
      <c r="I14" s="92" t="s">
        <v>154</v>
      </c>
    </row>
    <row r="15" spans="1:9" ht="15" customHeight="1">
      <c r="A15" s="24" t="s">
        <v>65</v>
      </c>
      <c r="B15" s="92" t="s">
        <v>155</v>
      </c>
      <c r="C15" s="92"/>
      <c r="D15" s="92" t="s">
        <v>154</v>
      </c>
      <c r="E15" s="92" t="s">
        <v>154</v>
      </c>
      <c r="F15" s="92" t="s">
        <v>154</v>
      </c>
      <c r="G15" s="92" t="s">
        <v>155</v>
      </c>
      <c r="H15" s="92" t="s">
        <v>154</v>
      </c>
      <c r="I15" s="92" t="s">
        <v>154</v>
      </c>
    </row>
    <row r="16" spans="1:9" ht="15" customHeight="1">
      <c r="A16" s="24" t="s">
        <v>66</v>
      </c>
      <c r="B16" s="92" t="s">
        <v>155</v>
      </c>
      <c r="C16" s="92"/>
      <c r="D16" s="92" t="s">
        <v>154</v>
      </c>
      <c r="E16" s="92" t="s">
        <v>154</v>
      </c>
      <c r="F16" s="92" t="s">
        <v>154</v>
      </c>
      <c r="G16" s="92" t="s">
        <v>155</v>
      </c>
      <c r="H16" s="92" t="s">
        <v>154</v>
      </c>
      <c r="I16" s="92" t="s">
        <v>154</v>
      </c>
    </row>
    <row r="17" spans="1:9" ht="15" customHeight="1">
      <c r="A17" s="24" t="s">
        <v>67</v>
      </c>
      <c r="B17" s="92" t="s">
        <v>155</v>
      </c>
      <c r="C17" s="92"/>
      <c r="D17" s="92" t="s">
        <v>154</v>
      </c>
      <c r="E17" s="92" t="s">
        <v>154</v>
      </c>
      <c r="F17" s="92" t="s">
        <v>154</v>
      </c>
      <c r="G17" s="92" t="s">
        <v>155</v>
      </c>
      <c r="H17" s="92" t="s">
        <v>154</v>
      </c>
      <c r="I17" s="92" t="s">
        <v>154</v>
      </c>
    </row>
    <row r="18" spans="1:9" ht="15" customHeight="1">
      <c r="A18" s="24" t="s">
        <v>68</v>
      </c>
      <c r="B18" s="92" t="s">
        <v>155</v>
      </c>
      <c r="C18" s="92"/>
      <c r="D18" s="92" t="s">
        <v>154</v>
      </c>
      <c r="E18" s="92" t="s">
        <v>154</v>
      </c>
      <c r="F18" s="92" t="s">
        <v>154</v>
      </c>
      <c r="G18" s="92" t="s">
        <v>155</v>
      </c>
      <c r="H18" s="92" t="s">
        <v>154</v>
      </c>
      <c r="I18" s="92" t="s">
        <v>154</v>
      </c>
    </row>
    <row r="19" spans="1:9" ht="15" customHeight="1">
      <c r="A19" s="24" t="s">
        <v>69</v>
      </c>
      <c r="B19" s="92" t="s">
        <v>155</v>
      </c>
      <c r="C19" s="92"/>
      <c r="D19" s="92" t="s">
        <v>154</v>
      </c>
      <c r="E19" s="92" t="s">
        <v>154</v>
      </c>
      <c r="F19" s="92" t="s">
        <v>154</v>
      </c>
      <c r="G19" s="92" t="s">
        <v>155</v>
      </c>
      <c r="H19" s="92" t="s">
        <v>154</v>
      </c>
      <c r="I19" s="92" t="s">
        <v>154</v>
      </c>
    </row>
    <row r="20" spans="1:9" ht="15" customHeight="1">
      <c r="A20" s="24" t="s">
        <v>70</v>
      </c>
      <c r="B20" s="92" t="s">
        <v>155</v>
      </c>
      <c r="C20" s="92"/>
      <c r="D20" s="92" t="s">
        <v>154</v>
      </c>
      <c r="E20" s="92" t="s">
        <v>154</v>
      </c>
      <c r="F20" s="92" t="s">
        <v>154</v>
      </c>
      <c r="G20" s="92" t="s">
        <v>155</v>
      </c>
      <c r="H20" s="92" t="s">
        <v>154</v>
      </c>
      <c r="I20" s="92" t="s">
        <v>154</v>
      </c>
    </row>
    <row r="21" spans="1:9" ht="15" customHeight="1">
      <c r="A21" s="24" t="s">
        <v>72</v>
      </c>
      <c r="B21" s="92" t="s">
        <v>155</v>
      </c>
      <c r="C21" s="92"/>
      <c r="D21" s="92" t="s">
        <v>154</v>
      </c>
      <c r="E21" s="92" t="s">
        <v>154</v>
      </c>
      <c r="F21" s="92" t="s">
        <v>154</v>
      </c>
      <c r="G21" s="92" t="s">
        <v>155</v>
      </c>
      <c r="H21" s="92" t="s">
        <v>154</v>
      </c>
      <c r="I21" s="92" t="s">
        <v>154</v>
      </c>
    </row>
    <row r="22" spans="1:9" s="93" customFormat="1" ht="15" customHeight="1">
      <c r="A22" s="292" t="s">
        <v>73</v>
      </c>
      <c r="B22" s="293">
        <v>1955</v>
      </c>
      <c r="C22" s="293"/>
      <c r="D22" s="293">
        <v>1696</v>
      </c>
      <c r="E22" s="293">
        <v>211</v>
      </c>
      <c r="F22" s="293">
        <v>645</v>
      </c>
      <c r="G22" s="294" t="s">
        <v>155</v>
      </c>
      <c r="H22" s="293">
        <v>625</v>
      </c>
      <c r="I22" s="293">
        <v>386</v>
      </c>
    </row>
    <row r="23" spans="1:9" ht="15" customHeight="1">
      <c r="A23" s="24" t="s">
        <v>61</v>
      </c>
      <c r="B23" s="92" t="s">
        <v>155</v>
      </c>
      <c r="C23" s="92"/>
      <c r="D23" s="92" t="s">
        <v>154</v>
      </c>
      <c r="E23" s="92" t="s">
        <v>154</v>
      </c>
      <c r="F23" s="92" t="s">
        <v>154</v>
      </c>
      <c r="G23" s="92" t="s">
        <v>155</v>
      </c>
      <c r="H23" s="92" t="s">
        <v>154</v>
      </c>
      <c r="I23" s="92" t="s">
        <v>154</v>
      </c>
    </row>
    <row r="24" spans="1:9" ht="15" customHeight="1">
      <c r="A24" s="24" t="s">
        <v>62</v>
      </c>
      <c r="B24" s="92" t="s">
        <v>155</v>
      </c>
      <c r="C24" s="92"/>
      <c r="D24" s="92" t="s">
        <v>154</v>
      </c>
      <c r="E24" s="92" t="s">
        <v>154</v>
      </c>
      <c r="F24" s="92" t="s">
        <v>154</v>
      </c>
      <c r="G24" s="92" t="s">
        <v>155</v>
      </c>
      <c r="H24" s="92" t="s">
        <v>154</v>
      </c>
      <c r="I24" s="92" t="s">
        <v>154</v>
      </c>
    </row>
    <row r="25" spans="1:9" ht="15" customHeight="1">
      <c r="A25" s="24" t="s">
        <v>66</v>
      </c>
      <c r="B25" s="92" t="s">
        <v>155</v>
      </c>
      <c r="C25" s="92"/>
      <c r="D25" s="92" t="s">
        <v>154</v>
      </c>
      <c r="E25" s="92" t="s">
        <v>154</v>
      </c>
      <c r="F25" s="92" t="s">
        <v>154</v>
      </c>
      <c r="G25" s="92" t="s">
        <v>155</v>
      </c>
      <c r="H25" s="92" t="s">
        <v>154</v>
      </c>
      <c r="I25" s="92" t="s">
        <v>154</v>
      </c>
    </row>
    <row r="26" spans="1:9" ht="15" customHeight="1">
      <c r="A26" s="24" t="s">
        <v>67</v>
      </c>
      <c r="B26" s="92" t="s">
        <v>155</v>
      </c>
      <c r="C26" s="92"/>
      <c r="D26" s="92" t="s">
        <v>154</v>
      </c>
      <c r="E26" s="92" t="s">
        <v>154</v>
      </c>
      <c r="F26" s="92" t="s">
        <v>154</v>
      </c>
      <c r="G26" s="92" t="s">
        <v>155</v>
      </c>
      <c r="H26" s="92" t="s">
        <v>154</v>
      </c>
      <c r="I26" s="92" t="s">
        <v>154</v>
      </c>
    </row>
    <row r="27" spans="1:9" ht="15" customHeight="1">
      <c r="A27" s="24" t="s">
        <v>68</v>
      </c>
      <c r="B27" s="92" t="s">
        <v>155</v>
      </c>
      <c r="C27" s="92"/>
      <c r="D27" s="92" t="s">
        <v>154</v>
      </c>
      <c r="E27" s="92" t="s">
        <v>154</v>
      </c>
      <c r="F27" s="92" t="s">
        <v>154</v>
      </c>
      <c r="G27" s="92" t="s">
        <v>155</v>
      </c>
      <c r="H27" s="92" t="s">
        <v>154</v>
      </c>
      <c r="I27" s="92" t="s">
        <v>154</v>
      </c>
    </row>
    <row r="28" spans="1:9" s="115" customFormat="1" ht="15" customHeight="1">
      <c r="A28" s="24" t="s">
        <v>99</v>
      </c>
      <c r="B28" s="92" t="s">
        <v>155</v>
      </c>
      <c r="C28" s="92"/>
      <c r="D28" s="92" t="s">
        <v>154</v>
      </c>
      <c r="E28" s="92" t="s">
        <v>154</v>
      </c>
      <c r="F28" s="92" t="s">
        <v>154</v>
      </c>
      <c r="G28" s="92" t="s">
        <v>155</v>
      </c>
      <c r="H28" s="92">
        <v>30</v>
      </c>
      <c r="I28" s="99">
        <v>25</v>
      </c>
    </row>
    <row r="29" spans="1:9" ht="5.15" customHeight="1">
      <c r="A29" s="229"/>
      <c r="B29" s="229"/>
      <c r="C29" s="229"/>
      <c r="D29" s="229"/>
      <c r="E29" s="229"/>
      <c r="F29" s="229"/>
      <c r="G29" s="229"/>
      <c r="H29" s="229"/>
      <c r="I29" s="229"/>
    </row>
    <row r="30" spans="1:9" ht="5.15" customHeight="1">
      <c r="A30" s="25"/>
      <c r="B30" s="26"/>
      <c r="C30" s="26"/>
      <c r="D30" s="26"/>
      <c r="E30" s="26"/>
      <c r="F30" s="26"/>
      <c r="G30" s="26"/>
      <c r="H30" s="26"/>
      <c r="I30" s="26"/>
    </row>
    <row r="31" spans="1:9" ht="15" customHeight="1">
      <c r="A31" s="27" t="s">
        <v>128</v>
      </c>
      <c r="B31" s="26"/>
      <c r="C31" s="26"/>
      <c r="D31" s="26"/>
      <c r="E31" s="26"/>
      <c r="F31" s="26"/>
      <c r="G31" s="26"/>
      <c r="H31" s="57"/>
      <c r="I31" s="112"/>
    </row>
    <row r="32" spans="1:9" ht="15" customHeight="1">
      <c r="A32" s="27"/>
      <c r="B32" s="26"/>
      <c r="C32" s="26"/>
      <c r="D32" s="26"/>
      <c r="E32" s="26"/>
      <c r="F32" s="26"/>
      <c r="G32" s="26"/>
      <c r="H32" s="57"/>
    </row>
    <row r="33" spans="1:253" ht="15" customHeight="1">
      <c r="A33" s="351"/>
      <c r="B33" s="351"/>
      <c r="C33" s="351"/>
      <c r="D33" s="351"/>
      <c r="E33" s="351"/>
      <c r="F33" s="351"/>
      <c r="G33" s="88"/>
      <c r="H33" s="26"/>
      <c r="I33" s="85"/>
      <c r="J33" s="336"/>
      <c r="K33" s="336"/>
      <c r="L33" s="336"/>
      <c r="M33" s="336"/>
      <c r="N33" s="336"/>
      <c r="O33" s="336"/>
      <c r="P33" s="336"/>
      <c r="Q33" s="336"/>
      <c r="R33" s="336" t="s">
        <v>7</v>
      </c>
      <c r="S33" s="336"/>
      <c r="T33" s="336"/>
      <c r="U33" s="336"/>
      <c r="V33" s="336" t="s">
        <v>7</v>
      </c>
      <c r="W33" s="336"/>
      <c r="X33" s="336"/>
      <c r="Y33" s="336"/>
      <c r="Z33" s="336" t="s">
        <v>7</v>
      </c>
      <c r="AA33" s="336"/>
      <c r="AB33" s="336"/>
      <c r="AC33" s="336"/>
      <c r="AD33" s="336" t="s">
        <v>7</v>
      </c>
      <c r="AE33" s="336"/>
      <c r="AF33" s="336"/>
      <c r="AG33" s="336"/>
      <c r="AH33" s="336" t="s">
        <v>7</v>
      </c>
      <c r="AI33" s="336"/>
      <c r="AJ33" s="336"/>
      <c r="AK33" s="336"/>
      <c r="AL33" s="336" t="s">
        <v>7</v>
      </c>
      <c r="AM33" s="336"/>
      <c r="AN33" s="336"/>
      <c r="AO33" s="336"/>
      <c r="AP33" s="336" t="s">
        <v>7</v>
      </c>
      <c r="AQ33" s="336"/>
      <c r="AR33" s="336"/>
      <c r="AS33" s="336"/>
      <c r="AT33" s="336" t="s">
        <v>7</v>
      </c>
      <c r="AU33" s="336"/>
      <c r="AV33" s="336"/>
      <c r="AW33" s="336"/>
      <c r="AX33" s="336" t="s">
        <v>7</v>
      </c>
      <c r="AY33" s="336"/>
      <c r="AZ33" s="336"/>
      <c r="BA33" s="336"/>
      <c r="BB33" s="336" t="s">
        <v>7</v>
      </c>
      <c r="BC33" s="336"/>
      <c r="BD33" s="336"/>
      <c r="BE33" s="336"/>
      <c r="BF33" s="336" t="s">
        <v>7</v>
      </c>
      <c r="BG33" s="336"/>
      <c r="BH33" s="336"/>
      <c r="BI33" s="336"/>
      <c r="BJ33" s="336" t="s">
        <v>7</v>
      </c>
      <c r="BK33" s="336"/>
      <c r="BL33" s="336"/>
      <c r="BM33" s="336"/>
      <c r="BN33" s="336" t="s">
        <v>7</v>
      </c>
      <c r="BO33" s="336"/>
      <c r="BP33" s="336"/>
      <c r="BQ33" s="336"/>
      <c r="BR33" s="336" t="s">
        <v>7</v>
      </c>
      <c r="BS33" s="336"/>
      <c r="BT33" s="336"/>
      <c r="BU33" s="336"/>
      <c r="BV33" s="336" t="s">
        <v>7</v>
      </c>
      <c r="BW33" s="336"/>
      <c r="BX33" s="336"/>
      <c r="BY33" s="336"/>
      <c r="BZ33" s="336" t="s">
        <v>7</v>
      </c>
      <c r="CA33" s="336"/>
      <c r="CB33" s="336"/>
      <c r="CC33" s="336"/>
      <c r="CD33" s="336" t="s">
        <v>7</v>
      </c>
      <c r="CE33" s="336"/>
      <c r="CF33" s="336"/>
      <c r="CG33" s="336"/>
      <c r="CH33" s="336" t="s">
        <v>7</v>
      </c>
      <c r="CI33" s="336"/>
      <c r="CJ33" s="336"/>
      <c r="CK33" s="336"/>
      <c r="CL33" s="336" t="s">
        <v>7</v>
      </c>
      <c r="CM33" s="336"/>
      <c r="CN33" s="336"/>
      <c r="CO33" s="336"/>
      <c r="CP33" s="336" t="s">
        <v>7</v>
      </c>
      <c r="CQ33" s="336"/>
      <c r="CR33" s="336"/>
      <c r="CS33" s="336"/>
      <c r="CT33" s="336" t="s">
        <v>7</v>
      </c>
      <c r="CU33" s="336"/>
      <c r="CV33" s="336"/>
      <c r="CW33" s="336"/>
      <c r="CX33" s="336" t="s">
        <v>7</v>
      </c>
      <c r="CY33" s="336"/>
      <c r="CZ33" s="336"/>
      <c r="DA33" s="336"/>
      <c r="DB33" s="336" t="s">
        <v>7</v>
      </c>
      <c r="DC33" s="336"/>
      <c r="DD33" s="336"/>
      <c r="DE33" s="336"/>
      <c r="DF33" s="336" t="s">
        <v>7</v>
      </c>
      <c r="DG33" s="336"/>
      <c r="DH33" s="336"/>
      <c r="DI33" s="336"/>
      <c r="DJ33" s="336" t="s">
        <v>7</v>
      </c>
      <c r="DK33" s="336"/>
      <c r="DL33" s="336"/>
      <c r="DM33" s="336"/>
      <c r="DN33" s="336" t="s">
        <v>7</v>
      </c>
      <c r="DO33" s="336"/>
      <c r="DP33" s="336"/>
      <c r="DQ33" s="336"/>
      <c r="DR33" s="336" t="s">
        <v>7</v>
      </c>
      <c r="DS33" s="336"/>
      <c r="DT33" s="336"/>
      <c r="DU33" s="336"/>
      <c r="DV33" s="336" t="s">
        <v>7</v>
      </c>
      <c r="DW33" s="336"/>
      <c r="DX33" s="336"/>
      <c r="DY33" s="336"/>
      <c r="DZ33" s="336" t="s">
        <v>7</v>
      </c>
      <c r="EA33" s="336"/>
      <c r="EB33" s="336"/>
      <c r="EC33" s="336"/>
      <c r="ED33" s="336" t="s">
        <v>7</v>
      </c>
      <c r="EE33" s="336"/>
      <c r="EF33" s="336"/>
      <c r="EG33" s="336"/>
      <c r="EH33" s="336" t="s">
        <v>7</v>
      </c>
      <c r="EI33" s="336"/>
      <c r="EJ33" s="336"/>
      <c r="EK33" s="336"/>
      <c r="EL33" s="336" t="s">
        <v>7</v>
      </c>
      <c r="EM33" s="336"/>
      <c r="EN33" s="336"/>
      <c r="EO33" s="336"/>
      <c r="EP33" s="336" t="s">
        <v>7</v>
      </c>
      <c r="EQ33" s="336"/>
      <c r="ER33" s="336"/>
      <c r="ES33" s="336"/>
      <c r="ET33" s="336" t="s">
        <v>7</v>
      </c>
      <c r="EU33" s="336"/>
      <c r="EV33" s="336"/>
      <c r="EW33" s="336"/>
      <c r="EX33" s="336" t="s">
        <v>7</v>
      </c>
      <c r="EY33" s="336"/>
      <c r="EZ33" s="336"/>
      <c r="FA33" s="336"/>
      <c r="FB33" s="336" t="s">
        <v>7</v>
      </c>
      <c r="FC33" s="336"/>
      <c r="FD33" s="336"/>
      <c r="FE33" s="336"/>
      <c r="FF33" s="336" t="s">
        <v>7</v>
      </c>
      <c r="FG33" s="336"/>
      <c r="FH33" s="336"/>
      <c r="FI33" s="336"/>
      <c r="FJ33" s="336" t="s">
        <v>7</v>
      </c>
      <c r="FK33" s="336"/>
      <c r="FL33" s="336"/>
      <c r="FM33" s="336"/>
      <c r="FN33" s="336" t="s">
        <v>7</v>
      </c>
      <c r="FO33" s="336"/>
      <c r="FP33" s="336"/>
      <c r="FQ33" s="336"/>
      <c r="FR33" s="336" t="s">
        <v>7</v>
      </c>
      <c r="FS33" s="336"/>
      <c r="FT33" s="336"/>
      <c r="FU33" s="336"/>
      <c r="FV33" s="336" t="s">
        <v>7</v>
      </c>
      <c r="FW33" s="336"/>
      <c r="FX33" s="336"/>
      <c r="FY33" s="336"/>
      <c r="FZ33" s="336" t="s">
        <v>7</v>
      </c>
      <c r="GA33" s="336"/>
      <c r="GB33" s="336"/>
      <c r="GC33" s="336"/>
      <c r="GD33" s="336" t="s">
        <v>7</v>
      </c>
      <c r="GE33" s="336"/>
      <c r="GF33" s="336"/>
      <c r="GG33" s="336"/>
      <c r="GH33" s="336" t="s">
        <v>7</v>
      </c>
      <c r="GI33" s="336"/>
      <c r="GJ33" s="336"/>
      <c r="GK33" s="336"/>
      <c r="GL33" s="336" t="s">
        <v>7</v>
      </c>
      <c r="GM33" s="336"/>
      <c r="GN33" s="336"/>
      <c r="GO33" s="336"/>
      <c r="GP33" s="336" t="s">
        <v>7</v>
      </c>
      <c r="GQ33" s="336"/>
      <c r="GR33" s="336"/>
      <c r="GS33" s="336"/>
      <c r="GT33" s="336" t="s">
        <v>7</v>
      </c>
      <c r="GU33" s="336"/>
      <c r="GV33" s="336"/>
      <c r="GW33" s="336"/>
      <c r="GX33" s="336" t="s">
        <v>7</v>
      </c>
      <c r="GY33" s="336"/>
      <c r="GZ33" s="336"/>
      <c r="HA33" s="336"/>
      <c r="HB33" s="336" t="s">
        <v>7</v>
      </c>
      <c r="HC33" s="336"/>
      <c r="HD33" s="336"/>
      <c r="HE33" s="336"/>
      <c r="HF33" s="336" t="s">
        <v>7</v>
      </c>
      <c r="HG33" s="336"/>
      <c r="HH33" s="336"/>
      <c r="HI33" s="336"/>
      <c r="HJ33" s="336" t="s">
        <v>7</v>
      </c>
      <c r="HK33" s="336"/>
      <c r="HL33" s="336"/>
      <c r="HM33" s="336"/>
      <c r="HN33" s="336" t="s">
        <v>7</v>
      </c>
      <c r="HO33" s="336"/>
      <c r="HP33" s="336"/>
      <c r="HQ33" s="336"/>
      <c r="HR33" s="336" t="s">
        <v>7</v>
      </c>
      <c r="HS33" s="336"/>
      <c r="HT33" s="336"/>
      <c r="HU33" s="336"/>
      <c r="HV33" s="336" t="s">
        <v>7</v>
      </c>
      <c r="HW33" s="336"/>
      <c r="HX33" s="336"/>
      <c r="HY33" s="336"/>
      <c r="HZ33" s="336" t="s">
        <v>7</v>
      </c>
      <c r="IA33" s="336"/>
      <c r="IB33" s="336"/>
      <c r="IC33" s="336"/>
      <c r="ID33" s="336" t="s">
        <v>7</v>
      </c>
      <c r="IE33" s="336"/>
      <c r="IF33" s="336"/>
      <c r="IG33" s="336"/>
      <c r="IH33" s="336" t="s">
        <v>7</v>
      </c>
      <c r="II33" s="336"/>
      <c r="IJ33" s="336"/>
      <c r="IK33" s="336"/>
      <c r="IL33" s="336" t="s">
        <v>7</v>
      </c>
      <c r="IM33" s="336"/>
      <c r="IN33" s="336"/>
      <c r="IO33" s="336"/>
      <c r="IP33" s="336" t="s">
        <v>7</v>
      </c>
      <c r="IQ33" s="336"/>
      <c r="IR33" s="336"/>
      <c r="IS33" s="336"/>
    </row>
    <row r="34" spans="1:253" s="89" customFormat="1" ht="15" customHeight="1">
      <c r="A34" s="227" t="s">
        <v>141</v>
      </c>
      <c r="B34" s="116"/>
      <c r="C34" s="116"/>
      <c r="D34" s="116"/>
      <c r="E34" s="116"/>
      <c r="F34" s="116"/>
      <c r="G34" s="116"/>
      <c r="H34" s="117"/>
    </row>
    <row r="35" spans="1:253" ht="15" customHeight="1">
      <c r="A35" s="103"/>
      <c r="B35" s="56"/>
      <c r="C35" s="56"/>
      <c r="D35" s="56"/>
      <c r="E35" s="56"/>
      <c r="F35" s="56"/>
      <c r="G35" s="56"/>
      <c r="H35" s="57"/>
    </row>
    <row r="36" spans="1:253" ht="15" customHeight="1">
      <c r="A36" s="25"/>
      <c r="B36" s="26"/>
      <c r="C36" s="26"/>
      <c r="D36" s="26"/>
      <c r="E36" s="26"/>
      <c r="F36" s="26"/>
      <c r="G36" s="118"/>
      <c r="I36" s="26" t="s">
        <v>16</v>
      </c>
    </row>
    <row r="37" spans="1:253" ht="5.15" customHeight="1">
      <c r="A37" s="25"/>
      <c r="B37" s="26"/>
      <c r="C37" s="26"/>
      <c r="D37" s="26"/>
      <c r="E37" s="26"/>
      <c r="F37" s="26"/>
      <c r="G37" s="26"/>
      <c r="H37" s="26"/>
      <c r="I37" s="26"/>
    </row>
    <row r="38" spans="1:253" ht="5.15" customHeight="1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253" s="12" customFormat="1" ht="15" customHeight="1">
      <c r="A39" s="283" t="s">
        <v>123</v>
      </c>
      <c r="B39" s="283" t="s">
        <v>100</v>
      </c>
      <c r="C39" s="290"/>
      <c r="D39" s="290" t="s">
        <v>157</v>
      </c>
      <c r="E39" s="290" t="s">
        <v>170</v>
      </c>
      <c r="F39" s="290" t="s">
        <v>178</v>
      </c>
      <c r="G39" s="290" t="s">
        <v>191</v>
      </c>
      <c r="H39" s="290" t="s">
        <v>213</v>
      </c>
      <c r="I39" s="290" t="s">
        <v>242</v>
      </c>
    </row>
    <row r="40" spans="1:253" ht="5.15" customHeight="1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253" ht="5.15" customHeight="1">
      <c r="A41" s="30"/>
      <c r="B41" s="57"/>
      <c r="C41" s="57"/>
      <c r="D41" s="57"/>
      <c r="E41" s="57"/>
      <c r="F41" s="57"/>
      <c r="G41" s="57"/>
      <c r="H41" s="57"/>
      <c r="I41" s="57"/>
    </row>
    <row r="42" spans="1:253" s="93" customFormat="1" ht="15" customHeight="1">
      <c r="A42" s="230" t="s">
        <v>3</v>
      </c>
      <c r="B42" s="228">
        <v>9673</v>
      </c>
      <c r="C42" s="233"/>
      <c r="D42" s="233">
        <f>SUM(D43:D50)</f>
        <v>12647</v>
      </c>
      <c r="E42" s="233">
        <f>SUM(E43:E50)</f>
        <v>7619</v>
      </c>
      <c r="F42" s="232" t="s">
        <v>155</v>
      </c>
      <c r="G42" s="232" t="s">
        <v>155</v>
      </c>
      <c r="H42" s="232" t="s">
        <v>155</v>
      </c>
      <c r="I42" s="232" t="s">
        <v>155</v>
      </c>
    </row>
    <row r="43" spans="1:253" ht="15" customHeight="1">
      <c r="A43" s="24" t="s">
        <v>48</v>
      </c>
      <c r="B43" s="92">
        <v>1410</v>
      </c>
      <c r="C43" s="92"/>
      <c r="D43" s="92">
        <v>1993</v>
      </c>
      <c r="E43" s="92">
        <v>1093</v>
      </c>
      <c r="F43" s="92" t="s">
        <v>155</v>
      </c>
      <c r="G43" s="92" t="s">
        <v>155</v>
      </c>
      <c r="H43" s="92" t="s">
        <v>155</v>
      </c>
      <c r="I43" s="92" t="s">
        <v>155</v>
      </c>
    </row>
    <row r="44" spans="1:253" ht="15" customHeight="1">
      <c r="A44" s="24" t="s">
        <v>49</v>
      </c>
      <c r="B44" s="92">
        <v>561</v>
      </c>
      <c r="C44" s="92"/>
      <c r="D44" s="92">
        <v>562</v>
      </c>
      <c r="E44" s="92">
        <v>515</v>
      </c>
      <c r="F44" s="92" t="s">
        <v>155</v>
      </c>
      <c r="G44" s="92" t="s">
        <v>155</v>
      </c>
      <c r="H44" s="92" t="s">
        <v>155</v>
      </c>
      <c r="I44" s="92" t="s">
        <v>155</v>
      </c>
    </row>
    <row r="45" spans="1:253" ht="15" customHeight="1">
      <c r="A45" s="24" t="s">
        <v>50</v>
      </c>
      <c r="B45" s="92">
        <v>717</v>
      </c>
      <c r="C45" s="92"/>
      <c r="D45" s="92">
        <v>840</v>
      </c>
      <c r="E45" s="92">
        <v>812</v>
      </c>
      <c r="F45" s="92" t="s">
        <v>155</v>
      </c>
      <c r="G45" s="92" t="s">
        <v>155</v>
      </c>
      <c r="H45" s="92" t="s">
        <v>155</v>
      </c>
      <c r="I45" s="92" t="s">
        <v>155</v>
      </c>
    </row>
    <row r="46" spans="1:253" ht="15" customHeight="1">
      <c r="A46" s="24" t="s">
        <v>51</v>
      </c>
      <c r="B46" s="92">
        <v>3061</v>
      </c>
      <c r="C46" s="92"/>
      <c r="D46" s="92">
        <v>3602</v>
      </c>
      <c r="E46" s="92" t="s">
        <v>155</v>
      </c>
      <c r="F46" s="92" t="s">
        <v>155</v>
      </c>
      <c r="G46" s="92" t="s">
        <v>155</v>
      </c>
      <c r="H46" s="92" t="s">
        <v>155</v>
      </c>
      <c r="I46" s="92" t="s">
        <v>155</v>
      </c>
    </row>
    <row r="47" spans="1:253" ht="15" customHeight="1">
      <c r="A47" s="24" t="s">
        <v>52</v>
      </c>
      <c r="B47" s="92" t="s">
        <v>155</v>
      </c>
      <c r="C47" s="92"/>
      <c r="D47" s="92" t="s">
        <v>155</v>
      </c>
      <c r="E47" s="92" t="s">
        <v>155</v>
      </c>
      <c r="F47" s="92" t="s">
        <v>155</v>
      </c>
      <c r="G47" s="92" t="s">
        <v>155</v>
      </c>
      <c r="H47" s="92" t="s">
        <v>155</v>
      </c>
      <c r="I47" s="92" t="s">
        <v>155</v>
      </c>
    </row>
    <row r="48" spans="1:253" ht="15" customHeight="1">
      <c r="A48" s="24" t="s">
        <v>53</v>
      </c>
      <c r="B48" s="92">
        <v>660</v>
      </c>
      <c r="C48" s="92"/>
      <c r="D48" s="92">
        <v>904</v>
      </c>
      <c r="E48" s="92">
        <v>769</v>
      </c>
      <c r="F48" s="92" t="s">
        <v>155</v>
      </c>
      <c r="G48" s="92" t="s">
        <v>155</v>
      </c>
      <c r="H48" s="92" t="s">
        <v>155</v>
      </c>
      <c r="I48" s="92" t="s">
        <v>155</v>
      </c>
    </row>
    <row r="49" spans="1:9" ht="15" customHeight="1">
      <c r="A49" s="24" t="s">
        <v>54</v>
      </c>
      <c r="B49" s="92">
        <v>2751</v>
      </c>
      <c r="C49" s="92"/>
      <c r="D49" s="92">
        <v>4201</v>
      </c>
      <c r="E49" s="92">
        <v>3697</v>
      </c>
      <c r="F49" s="92" t="s">
        <v>155</v>
      </c>
      <c r="G49" s="92" t="s">
        <v>155</v>
      </c>
      <c r="H49" s="92" t="s">
        <v>155</v>
      </c>
      <c r="I49" s="92" t="s">
        <v>155</v>
      </c>
    </row>
    <row r="50" spans="1:9" ht="15" customHeight="1">
      <c r="A50" s="31" t="s">
        <v>55</v>
      </c>
      <c r="B50" s="92">
        <v>513</v>
      </c>
      <c r="C50" s="92"/>
      <c r="D50" s="92">
        <v>545</v>
      </c>
      <c r="E50" s="92">
        <v>733</v>
      </c>
      <c r="F50" s="92" t="s">
        <v>155</v>
      </c>
      <c r="G50" s="92" t="s">
        <v>155</v>
      </c>
      <c r="H50" s="92" t="s">
        <v>155</v>
      </c>
      <c r="I50" s="92" t="s">
        <v>155</v>
      </c>
    </row>
    <row r="51" spans="1:9" ht="5.15" customHeight="1">
      <c r="A51" s="229"/>
      <c r="B51" s="229"/>
      <c r="C51" s="229"/>
      <c r="D51" s="229"/>
      <c r="E51" s="229"/>
      <c r="F51" s="229"/>
      <c r="G51" s="229" t="s">
        <v>2</v>
      </c>
      <c r="H51" s="229"/>
      <c r="I51" s="229"/>
    </row>
    <row r="52" spans="1:9" ht="5.15" customHeight="1">
      <c r="A52" s="22"/>
      <c r="B52" s="58"/>
      <c r="C52" s="58"/>
      <c r="D52" s="58"/>
      <c r="E52" s="58"/>
      <c r="F52" s="58"/>
      <c r="G52" s="58"/>
      <c r="H52" s="58"/>
      <c r="I52" s="58"/>
    </row>
    <row r="53" spans="1:9" ht="15" customHeight="1">
      <c r="A53" s="119"/>
      <c r="B53" s="120"/>
      <c r="C53" s="120"/>
      <c r="D53" s="120"/>
      <c r="E53" s="120"/>
      <c r="F53" s="120"/>
      <c r="G53" s="120"/>
      <c r="H53" s="57"/>
    </row>
    <row r="54" spans="1:9" ht="15" customHeight="1">
      <c r="A54" s="119"/>
      <c r="B54" s="120"/>
      <c r="C54" s="120"/>
      <c r="D54" s="120"/>
      <c r="E54" s="120"/>
      <c r="F54" s="120"/>
      <c r="G54" s="120"/>
      <c r="H54" s="57"/>
    </row>
    <row r="55" spans="1:9" ht="15" customHeight="1">
      <c r="A55" s="119"/>
      <c r="B55" s="120"/>
      <c r="C55" s="120"/>
      <c r="D55" s="120"/>
      <c r="E55" s="120"/>
      <c r="F55" s="120"/>
      <c r="G55" s="120"/>
      <c r="H55" s="57"/>
    </row>
    <row r="56" spans="1:9" ht="15" customHeight="1">
      <c r="A56" s="66"/>
      <c r="B56" s="121"/>
      <c r="C56" s="121"/>
      <c r="D56" s="121"/>
      <c r="E56" s="121"/>
      <c r="F56" s="121"/>
      <c r="G56" s="121"/>
    </row>
    <row r="57" spans="1:9" ht="15" customHeight="1">
      <c r="A57" s="66"/>
      <c r="B57" s="121"/>
      <c r="C57" s="121"/>
      <c r="D57" s="121"/>
      <c r="E57" s="121"/>
      <c r="F57" s="121"/>
      <c r="G57" s="121"/>
    </row>
    <row r="58" spans="1:9" ht="15" customHeight="1">
      <c r="A58" s="66"/>
      <c r="B58" s="121"/>
      <c r="C58" s="121"/>
      <c r="D58" s="121"/>
      <c r="E58" s="121"/>
      <c r="F58" s="121"/>
      <c r="G58" s="121"/>
    </row>
    <row r="59" spans="1:9" ht="15" customHeight="1">
      <c r="A59" s="66"/>
      <c r="B59" s="121"/>
      <c r="C59" s="121"/>
      <c r="D59" s="121"/>
      <c r="E59" s="121"/>
      <c r="F59" s="121"/>
      <c r="G59" s="121"/>
    </row>
    <row r="60" spans="1:9" ht="15" customHeight="1">
      <c r="A60" s="66"/>
      <c r="B60" s="121"/>
      <c r="C60" s="121"/>
      <c r="D60" s="121"/>
      <c r="E60" s="121"/>
      <c r="F60" s="121"/>
      <c r="G60" s="121"/>
    </row>
    <row r="61" spans="1:9" ht="15" customHeight="1">
      <c r="A61" s="66"/>
      <c r="B61" s="121"/>
      <c r="C61" s="121"/>
      <c r="D61" s="121"/>
      <c r="E61" s="121"/>
      <c r="F61" s="121"/>
      <c r="G61" s="121"/>
    </row>
    <row r="62" spans="1:9">
      <c r="A62" s="66"/>
      <c r="B62" s="121"/>
      <c r="C62" s="121"/>
      <c r="D62" s="121"/>
      <c r="E62" s="121"/>
      <c r="F62" s="121"/>
      <c r="G62" s="121"/>
    </row>
    <row r="63" spans="1:9">
      <c r="A63" s="66"/>
      <c r="B63" s="121"/>
      <c r="C63" s="121"/>
      <c r="D63" s="121"/>
      <c r="E63" s="121"/>
      <c r="F63" s="121"/>
      <c r="G63" s="121"/>
    </row>
    <row r="64" spans="1:9">
      <c r="A64" s="66"/>
      <c r="B64" s="121"/>
      <c r="C64" s="121"/>
      <c r="D64" s="121"/>
      <c r="E64" s="121"/>
      <c r="F64" s="121"/>
      <c r="G64" s="121"/>
    </row>
    <row r="65" spans="1:7">
      <c r="A65" s="66"/>
      <c r="B65" s="121"/>
      <c r="C65" s="121"/>
      <c r="D65" s="121"/>
      <c r="E65" s="121"/>
      <c r="F65" s="121"/>
      <c r="G65" s="121"/>
    </row>
    <row r="66" spans="1:7">
      <c r="A66" s="66"/>
      <c r="B66" s="121"/>
      <c r="C66" s="121"/>
      <c r="D66" s="121"/>
      <c r="E66" s="121"/>
      <c r="F66" s="121"/>
      <c r="G66" s="121"/>
    </row>
    <row r="67" spans="1:7">
      <c r="A67" s="66"/>
      <c r="B67" s="121"/>
      <c r="C67" s="121"/>
      <c r="D67" s="121"/>
      <c r="E67" s="121"/>
      <c r="F67" s="121"/>
      <c r="G67" s="121"/>
    </row>
    <row r="68" spans="1:7">
      <c r="A68" s="66"/>
      <c r="B68" s="121"/>
      <c r="C68" s="121"/>
      <c r="D68" s="121"/>
      <c r="E68" s="121"/>
      <c r="F68" s="121"/>
      <c r="G68" s="121"/>
    </row>
    <row r="69" spans="1:7">
      <c r="A69" s="66"/>
      <c r="B69" s="121"/>
      <c r="C69" s="121"/>
      <c r="D69" s="121"/>
      <c r="E69" s="121"/>
      <c r="F69" s="121"/>
      <c r="G69" s="121"/>
    </row>
    <row r="70" spans="1:7">
      <c r="A70" s="66"/>
      <c r="B70" s="121"/>
      <c r="C70" s="121"/>
      <c r="D70" s="121"/>
      <c r="E70" s="121"/>
      <c r="F70" s="121"/>
      <c r="G70" s="121"/>
    </row>
    <row r="71" spans="1:7">
      <c r="A71" s="66"/>
      <c r="B71" s="121"/>
      <c r="C71" s="121"/>
      <c r="D71" s="121"/>
      <c r="E71" s="121"/>
      <c r="F71" s="121"/>
      <c r="G71" s="121"/>
    </row>
    <row r="72" spans="1:7">
      <c r="A72" s="66"/>
      <c r="B72" s="121"/>
      <c r="C72" s="121"/>
      <c r="D72" s="121"/>
      <c r="E72" s="121"/>
      <c r="F72" s="121"/>
      <c r="G72" s="121"/>
    </row>
    <row r="73" spans="1:7">
      <c r="A73" s="66"/>
      <c r="B73" s="121"/>
      <c r="C73" s="121"/>
      <c r="D73" s="121"/>
      <c r="E73" s="121"/>
      <c r="F73" s="121"/>
      <c r="G73" s="121"/>
    </row>
    <row r="74" spans="1:7">
      <c r="A74" s="66"/>
      <c r="B74" s="121"/>
      <c r="C74" s="121"/>
      <c r="D74" s="121"/>
      <c r="E74" s="121"/>
      <c r="F74" s="121"/>
      <c r="G74" s="121"/>
    </row>
    <row r="75" spans="1:7">
      <c r="A75" s="66"/>
      <c r="B75" s="121"/>
      <c r="C75" s="121"/>
      <c r="D75" s="121"/>
      <c r="E75" s="121"/>
      <c r="F75" s="121"/>
      <c r="G75" s="121"/>
    </row>
    <row r="76" spans="1:7">
      <c r="A76" s="66"/>
      <c r="B76" s="121"/>
      <c r="C76" s="121"/>
      <c r="D76" s="121"/>
      <c r="E76" s="121"/>
      <c r="F76" s="121"/>
      <c r="G76" s="121"/>
    </row>
    <row r="77" spans="1:7">
      <c r="A77" s="66"/>
      <c r="B77" s="121"/>
      <c r="C77" s="121"/>
      <c r="D77" s="121"/>
      <c r="E77" s="121"/>
      <c r="F77" s="121"/>
      <c r="G77" s="121"/>
    </row>
    <row r="78" spans="1:7">
      <c r="A78" s="66"/>
      <c r="B78" s="121"/>
      <c r="C78" s="121"/>
      <c r="D78" s="121"/>
      <c r="E78" s="121"/>
      <c r="F78" s="121"/>
      <c r="G78" s="121"/>
    </row>
    <row r="79" spans="1:7">
      <c r="A79" s="66"/>
      <c r="B79" s="121"/>
      <c r="C79" s="121"/>
      <c r="D79" s="121"/>
      <c r="E79" s="121"/>
      <c r="F79" s="121"/>
      <c r="G79" s="121"/>
    </row>
    <row r="80" spans="1:7">
      <c r="A80" s="66"/>
      <c r="B80" s="121"/>
      <c r="C80" s="121"/>
      <c r="D80" s="121"/>
      <c r="E80" s="121"/>
      <c r="F80" s="121"/>
      <c r="G80" s="121"/>
    </row>
    <row r="81" spans="1:7">
      <c r="A81" s="66"/>
      <c r="B81" s="121"/>
      <c r="C81" s="121"/>
      <c r="D81" s="121"/>
      <c r="E81" s="121"/>
      <c r="F81" s="121"/>
      <c r="G81" s="121"/>
    </row>
    <row r="82" spans="1:7">
      <c r="A82" s="66"/>
      <c r="B82" s="121"/>
      <c r="C82" s="121"/>
      <c r="D82" s="121"/>
      <c r="E82" s="121"/>
      <c r="F82" s="121"/>
      <c r="G82" s="121"/>
    </row>
    <row r="83" spans="1:7">
      <c r="A83" s="66"/>
      <c r="B83" s="121"/>
      <c r="C83" s="121"/>
      <c r="D83" s="121"/>
      <c r="E83" s="121"/>
      <c r="F83" s="121"/>
      <c r="G83" s="121"/>
    </row>
    <row r="84" spans="1:7">
      <c r="A84" s="66"/>
      <c r="B84" s="121"/>
      <c r="C84" s="121"/>
      <c r="D84" s="121"/>
      <c r="E84" s="121"/>
      <c r="F84" s="121"/>
      <c r="G84" s="121"/>
    </row>
    <row r="85" spans="1:7">
      <c r="A85" s="66"/>
      <c r="B85" s="121"/>
      <c r="C85" s="121"/>
      <c r="D85" s="121"/>
      <c r="E85" s="121"/>
      <c r="F85" s="121"/>
      <c r="G85" s="121"/>
    </row>
    <row r="86" spans="1:7">
      <c r="A86" s="66"/>
      <c r="B86" s="121"/>
      <c r="C86" s="121"/>
      <c r="D86" s="121"/>
      <c r="E86" s="121"/>
      <c r="F86" s="121"/>
      <c r="G86" s="121"/>
    </row>
    <row r="87" spans="1:7">
      <c r="A87" s="66"/>
      <c r="B87" s="121"/>
      <c r="C87" s="121"/>
      <c r="D87" s="121"/>
      <c r="E87" s="121"/>
      <c r="F87" s="121"/>
      <c r="G87" s="121"/>
    </row>
    <row r="88" spans="1:7">
      <c r="A88" s="66"/>
      <c r="B88" s="121"/>
      <c r="C88" s="121"/>
      <c r="D88" s="121"/>
      <c r="E88" s="121"/>
      <c r="F88" s="121"/>
      <c r="G88" s="121"/>
    </row>
    <row r="89" spans="1:7">
      <c r="A89" s="66"/>
      <c r="B89" s="121"/>
      <c r="C89" s="121"/>
      <c r="D89" s="121"/>
      <c r="E89" s="121"/>
      <c r="F89" s="121"/>
      <c r="G89" s="121"/>
    </row>
    <row r="90" spans="1:7">
      <c r="A90" s="66"/>
      <c r="B90" s="121"/>
      <c r="C90" s="121"/>
      <c r="D90" s="121"/>
      <c r="E90" s="121"/>
      <c r="F90" s="121"/>
      <c r="G90" s="121"/>
    </row>
    <row r="91" spans="1:7">
      <c r="A91" s="66"/>
      <c r="B91" s="121"/>
      <c r="C91" s="121"/>
      <c r="D91" s="121"/>
      <c r="E91" s="121"/>
      <c r="F91" s="121"/>
      <c r="G91" s="121"/>
    </row>
    <row r="92" spans="1:7">
      <c r="A92" s="66"/>
      <c r="B92" s="121"/>
      <c r="C92" s="121"/>
      <c r="D92" s="121"/>
      <c r="E92" s="121"/>
      <c r="F92" s="121"/>
      <c r="G92" s="121"/>
    </row>
    <row r="93" spans="1:7">
      <c r="A93" s="66"/>
      <c r="B93" s="121"/>
      <c r="C93" s="121"/>
      <c r="D93" s="121"/>
      <c r="E93" s="121"/>
      <c r="F93" s="121"/>
      <c r="G93" s="121"/>
    </row>
    <row r="94" spans="1:7">
      <c r="A94" s="66"/>
      <c r="B94" s="121"/>
      <c r="C94" s="121"/>
      <c r="D94" s="121"/>
      <c r="E94" s="121"/>
      <c r="F94" s="121"/>
      <c r="G94" s="121"/>
    </row>
    <row r="95" spans="1:7">
      <c r="A95" s="66"/>
      <c r="B95" s="121"/>
      <c r="C95" s="121"/>
      <c r="D95" s="121"/>
      <c r="E95" s="121"/>
      <c r="F95" s="121"/>
      <c r="G95" s="121"/>
    </row>
    <row r="96" spans="1:7">
      <c r="A96" s="66"/>
      <c r="B96" s="121"/>
      <c r="C96" s="121"/>
      <c r="D96" s="121"/>
      <c r="E96" s="121"/>
      <c r="F96" s="121"/>
      <c r="G96" s="121"/>
    </row>
  </sheetData>
  <mergeCells count="62">
    <mergeCell ref="AH33:AK33"/>
    <mergeCell ref="A33:F33"/>
    <mergeCell ref="V33:Y33"/>
    <mergeCell ref="Z33:AC33"/>
    <mergeCell ref="AD33:AG33"/>
    <mergeCell ref="J33:M33"/>
    <mergeCell ref="N33:Q33"/>
    <mergeCell ref="R33:U33"/>
    <mergeCell ref="CT33:CW33"/>
    <mergeCell ref="CH33:CK33"/>
    <mergeCell ref="CL33:CO33"/>
    <mergeCell ref="CX33:DA33"/>
    <mergeCell ref="DB33:DE33"/>
    <mergeCell ref="BR33:BU33"/>
    <mergeCell ref="BV33:BY33"/>
    <mergeCell ref="BZ33:CC33"/>
    <mergeCell ref="CD33:CG33"/>
    <mergeCell ref="CP33:CS33"/>
    <mergeCell ref="BJ33:BM33"/>
    <mergeCell ref="BN33:BQ33"/>
    <mergeCell ref="AL33:AO33"/>
    <mergeCell ref="AP33:AS33"/>
    <mergeCell ref="AT33:AW33"/>
    <mergeCell ref="AX33:BA33"/>
    <mergeCell ref="BB33:BE33"/>
    <mergeCell ref="BF33:BI33"/>
    <mergeCell ref="DV33:DY33"/>
    <mergeCell ref="DZ33:EC33"/>
    <mergeCell ref="FJ33:FM33"/>
    <mergeCell ref="DF33:DI33"/>
    <mergeCell ref="DJ33:DM33"/>
    <mergeCell ref="DN33:DQ33"/>
    <mergeCell ref="DR33:DU33"/>
    <mergeCell ref="FV33:FY33"/>
    <mergeCell ref="ED33:EG33"/>
    <mergeCell ref="EH33:EK33"/>
    <mergeCell ref="EL33:EO33"/>
    <mergeCell ref="EP33:ES33"/>
    <mergeCell ref="ET33:EW33"/>
    <mergeCell ref="EX33:FA33"/>
    <mergeCell ref="FN33:FQ33"/>
    <mergeCell ref="FB33:FE33"/>
    <mergeCell ref="FF33:FI33"/>
    <mergeCell ref="FR33:FU33"/>
    <mergeCell ref="HF33:HI33"/>
    <mergeCell ref="HJ33:HM33"/>
    <mergeCell ref="FZ33:GC33"/>
    <mergeCell ref="GD33:GG33"/>
    <mergeCell ref="GH33:GK33"/>
    <mergeCell ref="GL33:GO33"/>
    <mergeCell ref="GP33:GS33"/>
    <mergeCell ref="GT33:GW33"/>
    <mergeCell ref="GX33:HA33"/>
    <mergeCell ref="HB33:HE33"/>
    <mergeCell ref="HN33:HQ33"/>
    <mergeCell ref="HR33:HU33"/>
    <mergeCell ref="HV33:HY33"/>
    <mergeCell ref="IP33:IS33"/>
    <mergeCell ref="HZ33:IC33"/>
    <mergeCell ref="ID33:IG33"/>
    <mergeCell ref="IH33:IK33"/>
    <mergeCell ref="IL33:IO33"/>
  </mergeCells>
  <phoneticPr fontId="3" type="noConversion"/>
  <pageMargins left="0.59055118110236227" right="0.59055118110236227" top="0.59055118110236227" bottom="0.59055118110236227" header="0.59055118110236227" footer="0.59055118110236227"/>
  <pageSetup scale="94" orientation="portrait" r:id="rId1"/>
  <headerFooter alignWithMargins="0">
    <oddFooter xml:space="preserve">&amp;C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L1023"/>
  <sheetViews>
    <sheetView showGridLines="0" topLeftCell="A49" zoomScaleNormal="100" zoomScaleSheetLayoutView="100" workbookViewId="0">
      <selection activeCell="A41" sqref="A41:H59"/>
    </sheetView>
  </sheetViews>
  <sheetFormatPr baseColWidth="10" defaultColWidth="11" defaultRowHeight="11.5"/>
  <cols>
    <col min="1" max="1" width="25.75" style="44" customWidth="1"/>
    <col min="2" max="2" width="8.58203125" style="68" hidden="1" customWidth="1"/>
    <col min="3" max="7" width="8.58203125" style="68" customWidth="1"/>
    <col min="8" max="8" width="8.58203125" style="113" customWidth="1"/>
    <col min="9" max="16384" width="11" style="68"/>
  </cols>
  <sheetData>
    <row r="1" spans="1:8" s="89" customFormat="1" ht="15" customHeight="1">
      <c r="A1" s="227" t="s">
        <v>136</v>
      </c>
      <c r="B1" s="100"/>
      <c r="C1" s="100"/>
      <c r="D1" s="100"/>
      <c r="E1" s="100"/>
      <c r="F1" s="100"/>
      <c r="G1" s="100"/>
      <c r="H1" s="101"/>
    </row>
    <row r="2" spans="1:8" ht="15" customHeight="1">
      <c r="A2" s="102"/>
      <c r="B2" s="103"/>
      <c r="C2" s="103"/>
      <c r="D2" s="103"/>
      <c r="E2" s="103"/>
      <c r="F2" s="103"/>
      <c r="G2" s="103"/>
      <c r="H2" s="104"/>
    </row>
    <row r="3" spans="1:8" ht="15" customHeight="1">
      <c r="A3" s="30"/>
      <c r="B3" s="105"/>
      <c r="C3" s="105"/>
      <c r="D3" s="105"/>
      <c r="E3" s="105"/>
      <c r="F3" s="105"/>
      <c r="G3" s="105"/>
      <c r="H3" s="58" t="s">
        <v>16</v>
      </c>
    </row>
    <row r="4" spans="1:8" ht="5.15" customHeight="1">
      <c r="A4" s="30"/>
      <c r="B4" s="25"/>
      <c r="C4" s="25"/>
      <c r="D4" s="25"/>
      <c r="E4" s="25"/>
      <c r="F4" s="25"/>
      <c r="G4" s="25"/>
      <c r="H4" s="58"/>
    </row>
    <row r="5" spans="1:8" ht="5.15" customHeight="1">
      <c r="A5" s="228"/>
      <c r="B5" s="228"/>
      <c r="C5" s="228"/>
      <c r="D5" s="228"/>
      <c r="E5" s="228"/>
      <c r="F5" s="228"/>
      <c r="G5" s="228"/>
      <c r="H5" s="228"/>
    </row>
    <row r="6" spans="1:8" s="12" customFormat="1" ht="15" customHeight="1">
      <c r="A6" s="283" t="s">
        <v>123</v>
      </c>
      <c r="B6" s="283" t="s">
        <v>100</v>
      </c>
      <c r="C6" s="290" t="s">
        <v>157</v>
      </c>
      <c r="D6" s="290" t="s">
        <v>170</v>
      </c>
      <c r="E6" s="290" t="s">
        <v>178</v>
      </c>
      <c r="F6" s="290" t="s">
        <v>191</v>
      </c>
      <c r="G6" s="290" t="s">
        <v>213</v>
      </c>
      <c r="H6" s="290" t="s">
        <v>242</v>
      </c>
    </row>
    <row r="7" spans="1:8" ht="5.15" customHeight="1">
      <c r="A7" s="228"/>
      <c r="B7" s="228"/>
      <c r="C7" s="228"/>
      <c r="D7" s="228"/>
      <c r="E7" s="228"/>
      <c r="F7" s="228"/>
      <c r="G7" s="228"/>
      <c r="H7" s="228"/>
    </row>
    <row r="8" spans="1:8" ht="5.15" customHeight="1">
      <c r="A8" s="30"/>
      <c r="B8" s="107"/>
      <c r="C8" s="92"/>
      <c r="D8" s="92"/>
      <c r="E8" s="92"/>
      <c r="F8" s="55"/>
      <c r="G8" s="55"/>
      <c r="H8" s="92"/>
    </row>
    <row r="9" spans="1:8" s="93" customFormat="1" ht="15" customHeight="1">
      <c r="A9" s="230" t="s">
        <v>3</v>
      </c>
      <c r="B9" s="228">
        <v>7919</v>
      </c>
      <c r="C9" s="233">
        <f t="shared" ref="C9:F9" si="0">C10+C11+C12+C13+C15+C16+C17</f>
        <v>5967</v>
      </c>
      <c r="D9" s="233">
        <f t="shared" si="0"/>
        <v>5868</v>
      </c>
      <c r="E9" s="233">
        <f t="shared" si="0"/>
        <v>7803</v>
      </c>
      <c r="F9" s="233">
        <f t="shared" si="0"/>
        <v>9264</v>
      </c>
      <c r="G9" s="232" t="s">
        <v>155</v>
      </c>
      <c r="H9" s="232" t="s">
        <v>155</v>
      </c>
    </row>
    <row r="10" spans="1:8" ht="15" customHeight="1">
      <c r="A10" s="24" t="s">
        <v>48</v>
      </c>
      <c r="B10" s="107">
        <v>747</v>
      </c>
      <c r="C10" s="92">
        <v>646</v>
      </c>
      <c r="D10" s="92">
        <v>627</v>
      </c>
      <c r="E10" s="107">
        <v>814</v>
      </c>
      <c r="F10" s="92">
        <v>363</v>
      </c>
      <c r="G10" s="92" t="s">
        <v>155</v>
      </c>
      <c r="H10" s="92" t="s">
        <v>155</v>
      </c>
    </row>
    <row r="11" spans="1:8" ht="15" customHeight="1">
      <c r="A11" s="24" t="s">
        <v>49</v>
      </c>
      <c r="B11" s="107">
        <v>701</v>
      </c>
      <c r="C11" s="92">
        <v>321</v>
      </c>
      <c r="D11" s="92">
        <v>265</v>
      </c>
      <c r="E11" s="107">
        <v>241</v>
      </c>
      <c r="F11" s="92">
        <v>216</v>
      </c>
      <c r="G11" s="92" t="s">
        <v>155</v>
      </c>
      <c r="H11" s="92" t="s">
        <v>155</v>
      </c>
    </row>
    <row r="12" spans="1:8" ht="15" customHeight="1">
      <c r="A12" s="24" t="s">
        <v>50</v>
      </c>
      <c r="B12" s="107">
        <v>744</v>
      </c>
      <c r="C12" s="92">
        <v>541</v>
      </c>
      <c r="D12" s="92">
        <v>466</v>
      </c>
      <c r="E12" s="107">
        <v>552</v>
      </c>
      <c r="F12" s="92">
        <v>559</v>
      </c>
      <c r="G12" s="92" t="s">
        <v>155</v>
      </c>
      <c r="H12" s="92" t="s">
        <v>155</v>
      </c>
    </row>
    <row r="13" spans="1:8" ht="15" customHeight="1">
      <c r="A13" s="24" t="s">
        <v>51</v>
      </c>
      <c r="B13" s="107">
        <v>2735</v>
      </c>
      <c r="C13" s="92">
        <v>1907</v>
      </c>
      <c r="D13" s="92">
        <v>2000</v>
      </c>
      <c r="E13" s="107">
        <v>2354</v>
      </c>
      <c r="F13" s="92">
        <v>4648</v>
      </c>
      <c r="G13" s="92" t="s">
        <v>155</v>
      </c>
      <c r="H13" s="92" t="s">
        <v>155</v>
      </c>
    </row>
    <row r="14" spans="1:8" ht="15" customHeight="1">
      <c r="A14" s="24" t="s">
        <v>52</v>
      </c>
      <c r="B14" s="92" t="s">
        <v>155</v>
      </c>
      <c r="C14" s="92" t="s">
        <v>155</v>
      </c>
      <c r="D14" s="92" t="s">
        <v>155</v>
      </c>
      <c r="E14" s="92" t="s">
        <v>155</v>
      </c>
      <c r="F14" s="92" t="s">
        <v>155</v>
      </c>
      <c r="G14" s="92" t="s">
        <v>155</v>
      </c>
      <c r="H14" s="92" t="s">
        <v>155</v>
      </c>
    </row>
    <row r="15" spans="1:8" ht="15" customHeight="1">
      <c r="A15" s="24" t="s">
        <v>53</v>
      </c>
      <c r="B15" s="107">
        <v>930</v>
      </c>
      <c r="C15" s="92">
        <v>592</v>
      </c>
      <c r="D15" s="92">
        <v>466</v>
      </c>
      <c r="E15" s="92">
        <v>607</v>
      </c>
      <c r="F15" s="92">
        <v>552</v>
      </c>
      <c r="G15" s="92" t="s">
        <v>155</v>
      </c>
      <c r="H15" s="92" t="s">
        <v>155</v>
      </c>
    </row>
    <row r="16" spans="1:8" ht="15" customHeight="1">
      <c r="A16" s="24" t="s">
        <v>54</v>
      </c>
      <c r="B16" s="107">
        <v>1897</v>
      </c>
      <c r="C16" s="92">
        <v>1806</v>
      </c>
      <c r="D16" s="92">
        <v>1920</v>
      </c>
      <c r="E16" s="92">
        <v>3078</v>
      </c>
      <c r="F16" s="92">
        <v>2710</v>
      </c>
      <c r="G16" s="92" t="s">
        <v>155</v>
      </c>
      <c r="H16" s="92" t="s">
        <v>155</v>
      </c>
    </row>
    <row r="17" spans="1:12" ht="15" customHeight="1">
      <c r="A17" s="31" t="s">
        <v>55</v>
      </c>
      <c r="B17" s="107">
        <v>165</v>
      </c>
      <c r="C17" s="92">
        <v>154</v>
      </c>
      <c r="D17" s="92">
        <v>124</v>
      </c>
      <c r="E17" s="92">
        <v>157</v>
      </c>
      <c r="F17" s="92">
        <v>216</v>
      </c>
      <c r="G17" s="92" t="s">
        <v>155</v>
      </c>
      <c r="H17" s="92" t="s">
        <v>155</v>
      </c>
      <c r="I17" s="106"/>
      <c r="J17" s="92"/>
      <c r="K17" s="92"/>
      <c r="L17" s="92"/>
    </row>
    <row r="18" spans="1:12" ht="5.15" customHeight="1">
      <c r="A18" s="229"/>
      <c r="B18" s="229"/>
      <c r="C18" s="229"/>
      <c r="D18" s="229"/>
      <c r="E18" s="229"/>
      <c r="F18" s="229" t="s">
        <v>2</v>
      </c>
      <c r="G18" s="229"/>
      <c r="H18" s="229" t="s">
        <v>2</v>
      </c>
    </row>
    <row r="19" spans="1:12" ht="5.15" customHeight="1">
      <c r="A19" s="31"/>
      <c r="B19" s="22"/>
      <c r="C19" s="22"/>
      <c r="D19" s="22"/>
      <c r="E19" s="22"/>
      <c r="F19" s="22"/>
      <c r="G19" s="22"/>
      <c r="H19" s="57"/>
    </row>
    <row r="20" spans="1:12" ht="15" customHeight="1">
      <c r="A20" s="30"/>
      <c r="B20" s="105"/>
      <c r="C20" s="105"/>
      <c r="D20" s="105"/>
      <c r="E20" s="91"/>
      <c r="F20" s="91"/>
      <c r="G20" s="91"/>
      <c r="H20" s="57"/>
    </row>
    <row r="21" spans="1:12" s="110" customFormat="1" ht="15" customHeight="1">
      <c r="A21" s="227" t="s">
        <v>142</v>
      </c>
      <c r="B21" s="108"/>
      <c r="C21" s="108"/>
      <c r="D21" s="108"/>
      <c r="E21" s="108"/>
      <c r="F21" s="108"/>
      <c r="G21" s="108"/>
      <c r="H21" s="109"/>
    </row>
    <row r="22" spans="1:12" ht="15" customHeight="1">
      <c r="A22" s="23"/>
      <c r="B22" s="111"/>
      <c r="C22" s="111"/>
      <c r="D22" s="111"/>
      <c r="E22" s="111"/>
      <c r="F22" s="111"/>
      <c r="G22" s="111"/>
      <c r="H22" s="57"/>
    </row>
    <row r="23" spans="1:12" ht="15" customHeight="1">
      <c r="A23" s="24"/>
      <c r="B23" s="91"/>
      <c r="C23" s="91"/>
      <c r="D23" s="91"/>
      <c r="E23" s="91"/>
      <c r="F23" s="58"/>
      <c r="G23" s="58"/>
      <c r="H23" s="58" t="s">
        <v>16</v>
      </c>
    </row>
    <row r="24" spans="1:12" ht="5.15" customHeight="1">
      <c r="A24" s="31"/>
      <c r="B24" s="22"/>
      <c r="C24" s="22"/>
      <c r="D24" s="22"/>
      <c r="E24" s="22"/>
      <c r="F24" s="22" t="s">
        <v>2</v>
      </c>
      <c r="G24" s="22"/>
      <c r="H24" s="58" t="s">
        <v>2</v>
      </c>
    </row>
    <row r="25" spans="1:12" ht="5.15" customHeight="1">
      <c r="A25" s="228"/>
      <c r="B25" s="228"/>
      <c r="C25" s="228"/>
      <c r="D25" s="228"/>
      <c r="E25" s="228"/>
      <c r="F25" s="228"/>
      <c r="G25" s="228"/>
      <c r="H25" s="228"/>
    </row>
    <row r="26" spans="1:12" ht="15" customHeight="1">
      <c r="A26" s="281" t="s">
        <v>15</v>
      </c>
      <c r="B26" s="281"/>
      <c r="C26" s="281"/>
      <c r="D26" s="290" t="s">
        <v>157</v>
      </c>
      <c r="E26" s="290" t="s">
        <v>170</v>
      </c>
      <c r="F26" s="290" t="s">
        <v>178</v>
      </c>
      <c r="G26" s="290" t="s">
        <v>213</v>
      </c>
      <c r="H26" s="290" t="s">
        <v>242</v>
      </c>
    </row>
    <row r="27" spans="1:12" ht="5.15" customHeight="1">
      <c r="A27" s="228"/>
      <c r="B27" s="228"/>
      <c r="C27" s="228"/>
      <c r="D27" s="228"/>
      <c r="E27" s="228"/>
      <c r="F27" s="228"/>
      <c r="G27" s="228"/>
      <c r="H27" s="228"/>
    </row>
    <row r="28" spans="1:12" ht="5.15" customHeight="1">
      <c r="A28" s="31"/>
      <c r="B28" s="92"/>
      <c r="C28" s="92"/>
      <c r="D28" s="92"/>
      <c r="E28" s="92"/>
      <c r="F28" s="92"/>
      <c r="G28" s="92"/>
      <c r="H28" s="92"/>
    </row>
    <row r="29" spans="1:12" s="93" customFormat="1" ht="15" customHeight="1">
      <c r="A29" s="230" t="s">
        <v>3</v>
      </c>
      <c r="B29" s="228"/>
      <c r="C29" s="233"/>
      <c r="D29" s="233">
        <f>SUM(D30:D37)</f>
        <v>1463</v>
      </c>
      <c r="E29" s="233">
        <f t="shared" ref="E29:F29" si="1">SUM(E30:E37)</f>
        <v>1514</v>
      </c>
      <c r="F29" s="233">
        <f t="shared" si="1"/>
        <v>1418</v>
      </c>
      <c r="G29" s="232">
        <v>1482</v>
      </c>
      <c r="H29" s="232" t="s">
        <v>155</v>
      </c>
    </row>
    <row r="30" spans="1:12" ht="15" customHeight="1">
      <c r="A30" s="24" t="s">
        <v>48</v>
      </c>
      <c r="B30" s="106"/>
      <c r="C30" s="106"/>
      <c r="D30" s="92">
        <v>196</v>
      </c>
      <c r="E30" s="92">
        <v>187</v>
      </c>
      <c r="F30" s="92">
        <v>172</v>
      </c>
      <c r="G30" s="92" t="s">
        <v>155</v>
      </c>
      <c r="H30" s="92" t="s">
        <v>155</v>
      </c>
    </row>
    <row r="31" spans="1:12" ht="15" customHeight="1">
      <c r="A31" s="24" t="s">
        <v>49</v>
      </c>
      <c r="B31" s="106"/>
      <c r="C31" s="106"/>
      <c r="D31" s="92">
        <v>127</v>
      </c>
      <c r="E31" s="92">
        <v>127</v>
      </c>
      <c r="F31" s="92">
        <v>101</v>
      </c>
      <c r="G31" s="92" t="s">
        <v>155</v>
      </c>
      <c r="H31" s="92" t="s">
        <v>155</v>
      </c>
    </row>
    <row r="32" spans="1:12" ht="15" customHeight="1">
      <c r="A32" s="24" t="s">
        <v>50</v>
      </c>
      <c r="B32" s="106"/>
      <c r="C32" s="106"/>
      <c r="D32" s="92">
        <v>130</v>
      </c>
      <c r="E32" s="92">
        <v>84</v>
      </c>
      <c r="F32" s="92">
        <v>140</v>
      </c>
      <c r="G32" s="92" t="s">
        <v>155</v>
      </c>
      <c r="H32" s="92" t="s">
        <v>155</v>
      </c>
    </row>
    <row r="33" spans="1:8" ht="15" customHeight="1">
      <c r="A33" s="24" t="s">
        <v>51</v>
      </c>
      <c r="B33" s="106"/>
      <c r="C33" s="106"/>
      <c r="D33" s="92">
        <v>403</v>
      </c>
      <c r="E33" s="92">
        <v>333</v>
      </c>
      <c r="F33" s="92">
        <v>345</v>
      </c>
      <c r="G33" s="92" t="s">
        <v>155</v>
      </c>
      <c r="H33" s="92" t="s">
        <v>155</v>
      </c>
    </row>
    <row r="34" spans="1:8" ht="15" customHeight="1">
      <c r="A34" s="24" t="s">
        <v>52</v>
      </c>
      <c r="B34" s="106"/>
      <c r="C34" s="106"/>
      <c r="D34" s="92" t="s">
        <v>155</v>
      </c>
      <c r="E34" s="92" t="s">
        <v>155</v>
      </c>
      <c r="F34" s="92" t="s">
        <v>155</v>
      </c>
      <c r="G34" s="92" t="s">
        <v>155</v>
      </c>
      <c r="H34" s="92" t="s">
        <v>155</v>
      </c>
    </row>
    <row r="35" spans="1:8" ht="15" customHeight="1">
      <c r="A35" s="24" t="s">
        <v>53</v>
      </c>
      <c r="B35" s="106"/>
      <c r="C35" s="106"/>
      <c r="D35" s="92">
        <v>134</v>
      </c>
      <c r="E35" s="92">
        <v>108</v>
      </c>
      <c r="F35" s="92">
        <v>87</v>
      </c>
      <c r="G35" s="92" t="s">
        <v>155</v>
      </c>
      <c r="H35" s="92" t="s">
        <v>155</v>
      </c>
    </row>
    <row r="36" spans="1:8" ht="15" customHeight="1">
      <c r="A36" s="24" t="s">
        <v>54</v>
      </c>
      <c r="B36" s="106"/>
      <c r="C36" s="106"/>
      <c r="D36" s="92">
        <v>355</v>
      </c>
      <c r="E36" s="92">
        <v>626</v>
      </c>
      <c r="F36" s="92">
        <v>529</v>
      </c>
      <c r="G36" s="92" t="s">
        <v>155</v>
      </c>
      <c r="H36" s="92" t="s">
        <v>155</v>
      </c>
    </row>
    <row r="37" spans="1:8" ht="15" customHeight="1">
      <c r="A37" s="31" t="s">
        <v>55</v>
      </c>
      <c r="B37" s="106"/>
      <c r="C37" s="106"/>
      <c r="D37" s="92">
        <v>118</v>
      </c>
      <c r="E37" s="92">
        <v>49</v>
      </c>
      <c r="F37" s="92">
        <v>44</v>
      </c>
      <c r="G37" s="92" t="s">
        <v>155</v>
      </c>
      <c r="H37" s="92" t="s">
        <v>155</v>
      </c>
    </row>
    <row r="38" spans="1:8" ht="5.15" customHeight="1">
      <c r="A38" s="229"/>
      <c r="B38" s="229"/>
      <c r="C38" s="229"/>
      <c r="D38" s="229"/>
      <c r="E38" s="229"/>
      <c r="F38" s="229"/>
      <c r="G38" s="229"/>
      <c r="H38" s="229" t="s">
        <v>2</v>
      </c>
    </row>
    <row r="39" spans="1:8" ht="5.15" customHeight="1">
      <c r="A39" s="31"/>
      <c r="B39" s="22"/>
      <c r="C39" s="22"/>
      <c r="D39" s="22"/>
      <c r="E39" s="22"/>
      <c r="F39" s="22"/>
      <c r="G39" s="22"/>
      <c r="H39" s="92"/>
    </row>
    <row r="40" spans="1:8" ht="15" customHeight="1">
      <c r="A40" s="24"/>
      <c r="B40" s="91"/>
      <c r="C40" s="91"/>
      <c r="D40" s="91"/>
      <c r="E40" s="91"/>
      <c r="F40" s="91"/>
      <c r="G40" s="91"/>
      <c r="H40" s="57"/>
    </row>
    <row r="41" spans="1:8" s="110" customFormat="1" ht="15" customHeight="1">
      <c r="A41" s="227" t="s">
        <v>143</v>
      </c>
      <c r="B41" s="108"/>
      <c r="C41" s="108"/>
      <c r="D41" s="108"/>
      <c r="E41" s="108"/>
      <c r="F41" s="108"/>
      <c r="G41" s="108"/>
      <c r="H41" s="109"/>
    </row>
    <row r="42" spans="1:8" ht="15" customHeight="1">
      <c r="A42" s="23"/>
      <c r="B42" s="111"/>
      <c r="C42" s="111"/>
      <c r="D42" s="111"/>
      <c r="E42" s="111"/>
      <c r="F42" s="111"/>
      <c r="G42" s="111"/>
      <c r="H42" s="57"/>
    </row>
    <row r="43" spans="1:8" ht="15" customHeight="1">
      <c r="A43" s="24"/>
      <c r="B43" s="91"/>
      <c r="C43" s="91"/>
      <c r="D43" s="91"/>
      <c r="E43" s="91"/>
      <c r="F43" s="58"/>
      <c r="G43" s="58"/>
      <c r="H43" s="58" t="s">
        <v>16</v>
      </c>
    </row>
    <row r="44" spans="1:8" ht="5.15" customHeight="1">
      <c r="A44" s="31"/>
      <c r="B44" s="22"/>
      <c r="C44" s="22"/>
      <c r="D44" s="22"/>
      <c r="E44" s="22"/>
      <c r="F44" s="22" t="s">
        <v>2</v>
      </c>
      <c r="G44" s="22"/>
      <c r="H44" s="58" t="s">
        <v>2</v>
      </c>
    </row>
    <row r="45" spans="1:8" ht="5.15" customHeight="1">
      <c r="A45" s="228"/>
      <c r="B45" s="228"/>
      <c r="C45" s="228"/>
      <c r="D45" s="228"/>
      <c r="E45" s="228"/>
      <c r="F45" s="228"/>
      <c r="G45" s="228"/>
      <c r="H45" s="228"/>
    </row>
    <row r="46" spans="1:8" s="12" customFormat="1" ht="13" customHeight="1">
      <c r="A46" s="283" t="s">
        <v>15</v>
      </c>
      <c r="B46" s="283" t="s">
        <v>100</v>
      </c>
      <c r="C46" s="290" t="s">
        <v>157</v>
      </c>
      <c r="D46" s="290" t="s">
        <v>170</v>
      </c>
      <c r="E46" s="290" t="s">
        <v>178</v>
      </c>
      <c r="F46" s="290" t="s">
        <v>191</v>
      </c>
      <c r="G46" s="290" t="s">
        <v>213</v>
      </c>
      <c r="H46" s="290" t="s">
        <v>242</v>
      </c>
    </row>
    <row r="47" spans="1:8" ht="5.15" customHeight="1">
      <c r="A47" s="228"/>
      <c r="B47" s="228"/>
      <c r="C47" s="228"/>
      <c r="D47" s="228"/>
      <c r="E47" s="228" t="s">
        <v>2</v>
      </c>
      <c r="F47" s="228"/>
      <c r="G47" s="228"/>
      <c r="H47" s="228"/>
    </row>
    <row r="48" spans="1:8" ht="5.15" customHeight="1">
      <c r="A48" s="31"/>
      <c r="B48" s="112"/>
      <c r="C48" s="91"/>
      <c r="D48" s="91"/>
      <c r="E48" s="91"/>
      <c r="F48" s="91"/>
      <c r="G48" s="91"/>
      <c r="H48" s="57"/>
    </row>
    <row r="49" spans="1:8" s="93" customFormat="1" ht="15" customHeight="1">
      <c r="A49" s="230" t="s">
        <v>3</v>
      </c>
      <c r="B49" s="228">
        <f>SUM(B50:B57)</f>
        <v>1729</v>
      </c>
      <c r="C49" s="233">
        <f>SUM(C50:C57)</f>
        <v>1525</v>
      </c>
      <c r="D49" s="233">
        <f t="shared" ref="D49:F49" si="2">SUM(D50:D57)</f>
        <v>925</v>
      </c>
      <c r="E49" s="233">
        <f t="shared" si="2"/>
        <v>1024</v>
      </c>
      <c r="F49" s="233">
        <f t="shared" si="2"/>
        <v>619</v>
      </c>
      <c r="G49" s="232" t="s">
        <v>155</v>
      </c>
      <c r="H49" s="232" t="s">
        <v>155</v>
      </c>
    </row>
    <row r="50" spans="1:8" ht="15" customHeight="1">
      <c r="A50" s="24" t="s">
        <v>48</v>
      </c>
      <c r="B50" s="92">
        <v>60</v>
      </c>
      <c r="C50" s="92">
        <v>59</v>
      </c>
      <c r="D50" s="92">
        <v>91</v>
      </c>
      <c r="E50" s="92">
        <v>80</v>
      </c>
      <c r="F50" s="92">
        <v>57</v>
      </c>
      <c r="G50" s="92" t="s">
        <v>155</v>
      </c>
      <c r="H50" s="92" t="s">
        <v>155</v>
      </c>
    </row>
    <row r="51" spans="1:8" ht="15" customHeight="1">
      <c r="A51" s="24" t="s">
        <v>49</v>
      </c>
      <c r="B51" s="92">
        <v>36</v>
      </c>
      <c r="C51" s="92">
        <v>64</v>
      </c>
      <c r="D51" s="92">
        <v>61</v>
      </c>
      <c r="E51" s="92">
        <v>69</v>
      </c>
      <c r="F51" s="92">
        <v>42</v>
      </c>
      <c r="G51" s="92" t="s">
        <v>155</v>
      </c>
      <c r="H51" s="92" t="s">
        <v>155</v>
      </c>
    </row>
    <row r="52" spans="1:8" ht="15" customHeight="1">
      <c r="A52" s="24" t="s">
        <v>50</v>
      </c>
      <c r="B52" s="92">
        <v>233</v>
      </c>
      <c r="C52" s="92">
        <v>102</v>
      </c>
      <c r="D52" s="92">
        <v>94</v>
      </c>
      <c r="E52" s="92">
        <v>58</v>
      </c>
      <c r="F52" s="92">
        <v>90</v>
      </c>
      <c r="G52" s="92" t="s">
        <v>155</v>
      </c>
      <c r="H52" s="92" t="s">
        <v>155</v>
      </c>
    </row>
    <row r="53" spans="1:8" ht="15" customHeight="1">
      <c r="A53" s="24" t="s">
        <v>51</v>
      </c>
      <c r="B53" s="92">
        <v>823</v>
      </c>
      <c r="C53" s="92">
        <v>950</v>
      </c>
      <c r="D53" s="92">
        <v>257</v>
      </c>
      <c r="E53" s="92">
        <v>216</v>
      </c>
      <c r="F53" s="92" t="s">
        <v>155</v>
      </c>
      <c r="G53" s="92" t="s">
        <v>155</v>
      </c>
      <c r="H53" s="92" t="s">
        <v>155</v>
      </c>
    </row>
    <row r="54" spans="1:8" ht="15" customHeight="1">
      <c r="A54" s="24" t="s">
        <v>52</v>
      </c>
      <c r="B54" s="92" t="s">
        <v>155</v>
      </c>
      <c r="C54" s="92" t="s">
        <v>155</v>
      </c>
      <c r="D54" s="92" t="s">
        <v>155</v>
      </c>
      <c r="E54" s="92" t="s">
        <v>155</v>
      </c>
      <c r="F54" s="92" t="s">
        <v>155</v>
      </c>
      <c r="G54" s="92" t="s">
        <v>155</v>
      </c>
      <c r="H54" s="92" t="s">
        <v>155</v>
      </c>
    </row>
    <row r="55" spans="1:8" ht="15" customHeight="1">
      <c r="A55" s="24" t="s">
        <v>53</v>
      </c>
      <c r="B55" s="92">
        <v>305</v>
      </c>
      <c r="C55" s="92">
        <v>170</v>
      </c>
      <c r="D55" s="92">
        <v>101</v>
      </c>
      <c r="E55" s="92">
        <v>77</v>
      </c>
      <c r="F55" s="92">
        <v>68</v>
      </c>
      <c r="G55" s="92" t="s">
        <v>155</v>
      </c>
      <c r="H55" s="92" t="s">
        <v>155</v>
      </c>
    </row>
    <row r="56" spans="1:8" ht="15" customHeight="1">
      <c r="A56" s="24" t="s">
        <v>54</v>
      </c>
      <c r="B56" s="92">
        <v>240</v>
      </c>
      <c r="C56" s="92">
        <v>130</v>
      </c>
      <c r="D56" s="92">
        <v>298</v>
      </c>
      <c r="E56" s="92">
        <v>510</v>
      </c>
      <c r="F56" s="92">
        <v>349</v>
      </c>
      <c r="G56" s="92" t="s">
        <v>155</v>
      </c>
      <c r="H56" s="92" t="s">
        <v>155</v>
      </c>
    </row>
    <row r="57" spans="1:8" ht="15" customHeight="1">
      <c r="A57" s="31" t="s">
        <v>55</v>
      </c>
      <c r="B57" s="92">
        <v>32</v>
      </c>
      <c r="C57" s="92">
        <v>50</v>
      </c>
      <c r="D57" s="92">
        <v>23</v>
      </c>
      <c r="E57" s="92">
        <v>14</v>
      </c>
      <c r="F57" s="92">
        <v>13</v>
      </c>
      <c r="G57" s="92" t="s">
        <v>155</v>
      </c>
      <c r="H57" s="92" t="s">
        <v>155</v>
      </c>
    </row>
    <row r="58" spans="1:8" ht="5.15" customHeight="1">
      <c r="A58" s="229"/>
      <c r="B58" s="229"/>
      <c r="C58" s="229"/>
      <c r="D58" s="229"/>
      <c r="E58" s="229"/>
      <c r="F58" s="229"/>
      <c r="G58" s="229"/>
      <c r="H58" s="229" t="s">
        <v>2</v>
      </c>
    </row>
    <row r="59" spans="1:8" ht="5.15" customHeight="1">
      <c r="A59" s="31"/>
      <c r="B59" s="22"/>
      <c r="C59" s="22"/>
      <c r="D59" s="22"/>
      <c r="E59" s="22"/>
      <c r="F59" s="22"/>
      <c r="G59" s="22"/>
      <c r="H59" s="92"/>
    </row>
    <row r="60" spans="1:8" ht="15" customHeight="1">
      <c r="A60" s="24"/>
      <c r="B60" s="91"/>
      <c r="C60" s="91"/>
      <c r="D60" s="91"/>
      <c r="E60" s="91"/>
      <c r="F60" s="91"/>
      <c r="G60" s="91"/>
      <c r="H60" s="57"/>
    </row>
    <row r="61" spans="1:8" ht="15" customHeight="1">
      <c r="A61" s="32"/>
      <c r="B61" s="22"/>
      <c r="C61" s="22"/>
      <c r="D61" s="22"/>
      <c r="E61" s="22"/>
      <c r="F61" s="22"/>
      <c r="G61" s="22"/>
      <c r="H61" s="92"/>
    </row>
    <row r="62" spans="1:8" ht="15" customHeight="1"/>
    <row r="63" spans="1:8" ht="15" customHeight="1"/>
    <row r="64" spans="1:8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</sheetData>
  <phoneticPr fontId="3" type="noConversion"/>
  <pageMargins left="0.59055118110236227" right="0.59055118110236227" top="0.59055118110236227" bottom="0.59055118110236227" header="0.59055118110236227" footer="0.59055118110236227"/>
  <pageSetup paperSize="119" scale="97" orientation="portrait" r:id="rId1"/>
  <headerFooter alignWithMargins="0">
    <oddFooter xml:space="preserve">&amp;C
&amp;"Arial,Normal"&amp;14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G1044"/>
  <sheetViews>
    <sheetView showGridLines="0" zoomScaleNormal="100" zoomScaleSheetLayoutView="100" workbookViewId="0">
      <selection activeCell="A19" sqref="A19:G35"/>
    </sheetView>
  </sheetViews>
  <sheetFormatPr baseColWidth="10" defaultColWidth="11" defaultRowHeight="11.5"/>
  <cols>
    <col min="1" max="1" width="34.9140625" style="68" customWidth="1"/>
    <col min="2" max="6" width="10.08203125" style="70" customWidth="1"/>
    <col min="7" max="7" width="10.08203125" style="68" customWidth="1"/>
    <col min="8" max="16384" width="11" style="68"/>
  </cols>
  <sheetData>
    <row r="1" spans="1:7" s="89" customFormat="1" ht="15" customHeight="1">
      <c r="A1" s="227" t="s">
        <v>144</v>
      </c>
      <c r="B1" s="28"/>
      <c r="C1" s="28"/>
      <c r="D1" s="28"/>
      <c r="E1" s="28"/>
      <c r="F1" s="28"/>
    </row>
    <row r="2" spans="1:7" s="41" customFormat="1" ht="15" customHeight="1">
      <c r="A2" s="90"/>
      <c r="B2" s="28"/>
      <c r="C2" s="28"/>
      <c r="D2" s="28"/>
      <c r="E2" s="28"/>
      <c r="F2" s="28"/>
    </row>
    <row r="3" spans="1:7" ht="15" customHeight="1">
      <c r="A3" s="91"/>
      <c r="B3" s="92"/>
      <c r="C3" s="92"/>
      <c r="D3" s="92"/>
      <c r="E3" s="92"/>
      <c r="G3" s="55" t="s">
        <v>16</v>
      </c>
    </row>
    <row r="4" spans="1:7" ht="5.15" customHeight="1">
      <c r="A4" s="22"/>
      <c r="B4" s="55"/>
      <c r="C4" s="55"/>
      <c r="D4" s="55"/>
      <c r="E4" s="55"/>
      <c r="F4" s="55"/>
    </row>
    <row r="5" spans="1:7" ht="5.15" customHeight="1">
      <c r="A5" s="228"/>
      <c r="B5" s="228"/>
      <c r="C5" s="228"/>
      <c r="D5" s="228"/>
      <c r="E5" s="228"/>
      <c r="F5" s="228"/>
      <c r="G5" s="228"/>
    </row>
    <row r="6" spans="1:7" s="12" customFormat="1" ht="13" customHeight="1">
      <c r="A6" s="283" t="s">
        <v>15</v>
      </c>
      <c r="B6" s="290" t="s">
        <v>157</v>
      </c>
      <c r="C6" s="290" t="s">
        <v>170</v>
      </c>
      <c r="D6" s="290" t="s">
        <v>178</v>
      </c>
      <c r="E6" s="290" t="s">
        <v>191</v>
      </c>
      <c r="F6" s="290" t="s">
        <v>213</v>
      </c>
      <c r="G6" s="290" t="s">
        <v>242</v>
      </c>
    </row>
    <row r="7" spans="1:7" ht="5.15" customHeight="1">
      <c r="A7" s="228"/>
      <c r="B7" s="228" t="s">
        <v>2</v>
      </c>
      <c r="C7" s="228"/>
      <c r="D7" s="228"/>
      <c r="E7" s="228"/>
      <c r="F7" s="228"/>
      <c r="G7" s="228"/>
    </row>
    <row r="8" spans="1:7" ht="5.15" customHeight="1">
      <c r="A8" s="31"/>
      <c r="B8" s="92"/>
      <c r="C8" s="92"/>
      <c r="D8" s="92"/>
      <c r="E8" s="92"/>
      <c r="F8" s="92"/>
      <c r="G8" s="92"/>
    </row>
    <row r="9" spans="1:7" s="93" customFormat="1" ht="15" customHeight="1">
      <c r="A9" s="230" t="s">
        <v>3</v>
      </c>
      <c r="B9" s="232">
        <f>SUM(B11:B15)</f>
        <v>18877</v>
      </c>
      <c r="C9" s="232">
        <f>SUM(C11:C15)</f>
        <v>8983</v>
      </c>
      <c r="D9" s="232" t="s">
        <v>155</v>
      </c>
      <c r="E9" s="232" t="s">
        <v>155</v>
      </c>
      <c r="F9" s="232" t="s">
        <v>155</v>
      </c>
      <c r="G9" s="232" t="s">
        <v>155</v>
      </c>
    </row>
    <row r="10" spans="1:7" ht="15" customHeight="1">
      <c r="A10" s="94" t="s">
        <v>235</v>
      </c>
      <c r="B10" s="92">
        <v>13127</v>
      </c>
      <c r="C10" s="92">
        <v>5739</v>
      </c>
      <c r="D10" s="92" t="s">
        <v>155</v>
      </c>
      <c r="E10" s="92" t="s">
        <v>155</v>
      </c>
      <c r="F10" s="92" t="s">
        <v>155</v>
      </c>
      <c r="G10" s="92" t="s">
        <v>155</v>
      </c>
    </row>
    <row r="11" spans="1:7" ht="15" customHeight="1">
      <c r="A11" s="24" t="s">
        <v>126</v>
      </c>
      <c r="B11" s="92">
        <v>13916</v>
      </c>
      <c r="C11" s="92">
        <v>6102</v>
      </c>
      <c r="D11" s="92" t="s">
        <v>155</v>
      </c>
      <c r="E11" s="92" t="s">
        <v>155</v>
      </c>
      <c r="F11" s="92" t="s">
        <v>155</v>
      </c>
      <c r="G11" s="92" t="s">
        <v>155</v>
      </c>
    </row>
    <row r="12" spans="1:7" ht="15" customHeight="1">
      <c r="A12" s="24" t="s">
        <v>124</v>
      </c>
      <c r="B12" s="92">
        <v>960</v>
      </c>
      <c r="C12" s="92">
        <v>976</v>
      </c>
      <c r="D12" s="92" t="s">
        <v>155</v>
      </c>
      <c r="E12" s="92" t="s">
        <v>155</v>
      </c>
      <c r="F12" s="92" t="s">
        <v>155</v>
      </c>
      <c r="G12" s="92" t="s">
        <v>155</v>
      </c>
    </row>
    <row r="13" spans="1:7" ht="15" customHeight="1">
      <c r="A13" s="24" t="s">
        <v>125</v>
      </c>
      <c r="B13" s="92">
        <v>1577</v>
      </c>
      <c r="C13" s="92">
        <v>1070</v>
      </c>
      <c r="D13" s="92" t="s">
        <v>155</v>
      </c>
      <c r="E13" s="92" t="s">
        <v>155</v>
      </c>
      <c r="F13" s="92" t="s">
        <v>155</v>
      </c>
      <c r="G13" s="92" t="s">
        <v>155</v>
      </c>
    </row>
    <row r="14" spans="1:7" ht="15" customHeight="1">
      <c r="A14" s="24" t="s">
        <v>127</v>
      </c>
      <c r="B14" s="92">
        <v>2151</v>
      </c>
      <c r="C14" s="92">
        <v>656</v>
      </c>
      <c r="D14" s="92" t="s">
        <v>155</v>
      </c>
      <c r="E14" s="92" t="s">
        <v>155</v>
      </c>
      <c r="F14" s="92" t="s">
        <v>155</v>
      </c>
      <c r="G14" s="92" t="s">
        <v>155</v>
      </c>
    </row>
    <row r="15" spans="1:7" ht="15" customHeight="1">
      <c r="A15" s="24" t="s">
        <v>236</v>
      </c>
      <c r="B15" s="92">
        <v>273</v>
      </c>
      <c r="C15" s="92">
        <v>179</v>
      </c>
      <c r="D15" s="92" t="s">
        <v>155</v>
      </c>
      <c r="E15" s="92" t="s">
        <v>155</v>
      </c>
      <c r="F15" s="92" t="s">
        <v>155</v>
      </c>
      <c r="G15" s="92" t="s">
        <v>155</v>
      </c>
    </row>
    <row r="16" spans="1:7" ht="5.15" customHeight="1">
      <c r="A16" s="229"/>
      <c r="B16" s="229"/>
      <c r="C16" s="229"/>
      <c r="D16" s="229" t="s">
        <v>2</v>
      </c>
      <c r="E16" s="229"/>
      <c r="F16" s="229" t="s">
        <v>2</v>
      </c>
      <c r="G16" s="229"/>
    </row>
    <row r="17" spans="1:7" ht="5.15" customHeight="1">
      <c r="A17" s="22"/>
      <c r="B17" s="55"/>
      <c r="C17" s="55"/>
      <c r="D17" s="92"/>
      <c r="E17" s="92"/>
      <c r="F17" s="92"/>
    </row>
    <row r="18" spans="1:7" ht="15" customHeight="1">
      <c r="A18" s="91"/>
      <c r="B18" s="92"/>
      <c r="C18" s="92"/>
      <c r="D18" s="92"/>
      <c r="E18" s="92"/>
      <c r="F18" s="92"/>
    </row>
    <row r="19" spans="1:7" s="97" customFormat="1" ht="15" customHeight="1">
      <c r="A19" s="227" t="s">
        <v>174</v>
      </c>
      <c r="B19" s="95"/>
      <c r="C19" s="95"/>
      <c r="D19" s="95"/>
      <c r="E19" s="95"/>
      <c r="F19" s="96"/>
    </row>
    <row r="20" spans="1:7" ht="15" customHeight="1">
      <c r="A20" s="98"/>
      <c r="B20" s="28"/>
      <c r="C20" s="28"/>
      <c r="D20" s="28"/>
      <c r="E20" s="28"/>
      <c r="F20" s="92"/>
    </row>
    <row r="21" spans="1:7" ht="15" customHeight="1">
      <c r="A21" s="91"/>
      <c r="B21" s="92"/>
      <c r="C21" s="92"/>
      <c r="D21" s="55"/>
      <c r="E21" s="55"/>
      <c r="G21" s="55" t="s">
        <v>16</v>
      </c>
    </row>
    <row r="22" spans="1:7" ht="5.15" customHeight="1">
      <c r="A22" s="22"/>
      <c r="B22" s="55"/>
      <c r="C22" s="55"/>
      <c r="D22" s="55" t="s">
        <v>2</v>
      </c>
      <c r="E22" s="55"/>
      <c r="F22" s="55" t="s">
        <v>2</v>
      </c>
    </row>
    <row r="23" spans="1:7" ht="5.15" customHeight="1">
      <c r="A23" s="228"/>
      <c r="B23" s="228"/>
      <c r="C23" s="228"/>
      <c r="D23" s="228"/>
      <c r="E23" s="228"/>
      <c r="F23" s="228"/>
      <c r="G23" s="228"/>
    </row>
    <row r="24" spans="1:7" ht="13" customHeight="1">
      <c r="A24" s="283" t="s">
        <v>15</v>
      </c>
      <c r="B24" s="290" t="s">
        <v>157</v>
      </c>
      <c r="C24" s="290" t="s">
        <v>170</v>
      </c>
      <c r="D24" s="290" t="s">
        <v>178</v>
      </c>
      <c r="E24" s="290" t="s">
        <v>191</v>
      </c>
      <c r="F24" s="290" t="s">
        <v>213</v>
      </c>
      <c r="G24" s="290" t="s">
        <v>242</v>
      </c>
    </row>
    <row r="25" spans="1:7" ht="5.15" customHeight="1">
      <c r="A25" s="228"/>
      <c r="B25" s="228" t="s">
        <v>2</v>
      </c>
      <c r="C25" s="228"/>
      <c r="D25" s="228"/>
      <c r="E25" s="228"/>
      <c r="F25" s="228"/>
      <c r="G25" s="228"/>
    </row>
    <row r="26" spans="1:7" ht="5.15" customHeight="1">
      <c r="A26" s="31"/>
      <c r="B26" s="92"/>
      <c r="C26" s="92"/>
      <c r="D26" s="92"/>
      <c r="E26" s="92"/>
      <c r="F26" s="92"/>
      <c r="G26" s="92"/>
    </row>
    <row r="27" spans="1:7" ht="15" customHeight="1">
      <c r="A27" s="24" t="s">
        <v>114</v>
      </c>
      <c r="B27" s="92">
        <v>60.620928625634697</v>
      </c>
      <c r="C27" s="92">
        <v>60.983864834956854</v>
      </c>
      <c r="D27" s="92">
        <v>63.309554214169346</v>
      </c>
      <c r="E27" s="92">
        <v>64</v>
      </c>
      <c r="F27" s="99">
        <v>63</v>
      </c>
      <c r="G27" s="99">
        <v>62</v>
      </c>
    </row>
    <row r="28" spans="1:7" ht="15" customHeight="1">
      <c r="A28" s="24" t="s">
        <v>116</v>
      </c>
      <c r="B28" s="92">
        <v>34.839165326872894</v>
      </c>
      <c r="C28" s="92">
        <v>31.803138368887076</v>
      </c>
      <c r="D28" s="92">
        <v>28.36570268066404</v>
      </c>
      <c r="E28" s="92">
        <v>27</v>
      </c>
      <c r="F28" s="99">
        <v>28</v>
      </c>
      <c r="G28" s="99">
        <v>28</v>
      </c>
    </row>
    <row r="29" spans="1:7" ht="15" customHeight="1">
      <c r="A29" s="24" t="s">
        <v>129</v>
      </c>
      <c r="B29" s="92">
        <v>15.092840492953561</v>
      </c>
      <c r="C29" s="92">
        <v>14.690962909410844</v>
      </c>
      <c r="D29" s="92">
        <v>14.072588710132367</v>
      </c>
      <c r="E29" s="92">
        <v>12</v>
      </c>
      <c r="F29" s="99">
        <v>11</v>
      </c>
      <c r="G29" s="99">
        <v>10</v>
      </c>
    </row>
    <row r="30" spans="1:7" ht="15" customHeight="1">
      <c r="A30" s="24" t="s">
        <v>118</v>
      </c>
      <c r="B30" s="92">
        <v>13.40189908339431</v>
      </c>
      <c r="C30" s="92">
        <v>11.350712637876972</v>
      </c>
      <c r="D30" s="92">
        <v>13.542644285916984</v>
      </c>
      <c r="E30" s="92">
        <v>14</v>
      </c>
      <c r="F30" s="99">
        <v>11</v>
      </c>
      <c r="G30" s="99">
        <v>8</v>
      </c>
    </row>
    <row r="31" spans="1:7" ht="15" customHeight="1">
      <c r="A31" s="24" t="s">
        <v>130</v>
      </c>
      <c r="B31" s="92" t="s">
        <v>155</v>
      </c>
      <c r="C31" s="92" t="s">
        <v>155</v>
      </c>
      <c r="D31" s="92">
        <v>10.737357833860713</v>
      </c>
      <c r="E31" s="92">
        <v>11</v>
      </c>
      <c r="F31" s="99" t="s">
        <v>155</v>
      </c>
      <c r="G31" s="99" t="s">
        <v>155</v>
      </c>
    </row>
    <row r="32" spans="1:7" ht="15" customHeight="1">
      <c r="A32" s="24" t="s">
        <v>131</v>
      </c>
      <c r="B32" s="92" t="s">
        <v>155</v>
      </c>
      <c r="C32" s="92" t="s">
        <v>155</v>
      </c>
      <c r="D32" s="92">
        <v>0.74192219390153635</v>
      </c>
      <c r="E32" s="92" t="s">
        <v>155</v>
      </c>
      <c r="F32" s="99" t="s">
        <v>155</v>
      </c>
      <c r="G32" s="99" t="s">
        <v>155</v>
      </c>
    </row>
    <row r="33" spans="1:7" ht="15" customHeight="1">
      <c r="A33" s="24" t="s">
        <v>132</v>
      </c>
      <c r="B33" s="92">
        <v>16.422164914323936</v>
      </c>
      <c r="C33" s="92">
        <v>21.564137408927454</v>
      </c>
      <c r="D33" s="92">
        <v>22.811543215258297</v>
      </c>
      <c r="E33" s="92" t="s">
        <v>155</v>
      </c>
      <c r="F33" s="99" t="s">
        <v>155</v>
      </c>
      <c r="G33" s="99" t="s">
        <v>155</v>
      </c>
    </row>
    <row r="34" spans="1:7" ht="5.15" customHeight="1">
      <c r="A34" s="229"/>
      <c r="B34" s="229"/>
      <c r="C34" s="229"/>
      <c r="D34" s="229"/>
      <c r="E34" s="229"/>
      <c r="F34" s="229" t="s">
        <v>2</v>
      </c>
      <c r="G34" s="229"/>
    </row>
    <row r="35" spans="1:7" ht="5.15" customHeight="1">
      <c r="A35" s="22"/>
      <c r="B35" s="55"/>
      <c r="C35" s="55"/>
      <c r="D35" s="55"/>
      <c r="E35" s="55"/>
      <c r="F35" s="92"/>
    </row>
    <row r="36" spans="1:7" ht="15" customHeight="1">
      <c r="A36" s="91"/>
      <c r="B36" s="92"/>
      <c r="C36" s="92"/>
      <c r="D36" s="92"/>
      <c r="E36" s="92"/>
      <c r="F36" s="92"/>
    </row>
    <row r="37" spans="1:7" ht="15" customHeight="1"/>
    <row r="38" spans="1:7" ht="15" customHeight="1"/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  <row r="48" spans="1:7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</sheetData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&amp;"Arial,Normal"&amp;14
</oddFooter>
  </headerFooter>
  <ignoredErrors>
    <ignoredError sqref="B9:C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18</vt:i4>
      </vt:variant>
    </vt:vector>
  </HeadingPairs>
  <TitlesOfParts>
    <vt:vector size="36" baseType="lpstr">
      <vt:lpstr>16.1-2-3</vt:lpstr>
      <vt:lpstr>16.4-5-6</vt:lpstr>
      <vt:lpstr>16.7</vt:lpstr>
      <vt:lpstr>16.8</vt:lpstr>
      <vt:lpstr>16.9</vt:lpstr>
      <vt:lpstr>16.10</vt:lpstr>
      <vt:lpstr>16.11</vt:lpstr>
      <vt:lpstr>16.12</vt:lpstr>
      <vt:lpstr>16.13</vt:lpstr>
      <vt:lpstr>16.14-15-16</vt:lpstr>
      <vt:lpstr>16.17</vt:lpstr>
      <vt:lpstr>16.18</vt:lpstr>
      <vt:lpstr>16.19</vt:lpstr>
      <vt:lpstr>16.20</vt:lpstr>
      <vt:lpstr>16.21</vt:lpstr>
      <vt:lpstr>16.22-23</vt:lpstr>
      <vt:lpstr>16.24-26</vt:lpstr>
      <vt:lpstr>16.27-28</vt:lpstr>
      <vt:lpstr>'16.10'!Área_de_impresión</vt:lpstr>
      <vt:lpstr>'16.11'!Área_de_impresión</vt:lpstr>
      <vt:lpstr>'16.12'!Área_de_impresión</vt:lpstr>
      <vt:lpstr>'16.1-2-3'!Área_de_impresión</vt:lpstr>
      <vt:lpstr>'16.13'!Área_de_impresión</vt:lpstr>
      <vt:lpstr>'16.14-15-16'!Área_de_impresión</vt:lpstr>
      <vt:lpstr>'16.17'!Área_de_impresión</vt:lpstr>
      <vt:lpstr>'16.18'!Área_de_impresión</vt:lpstr>
      <vt:lpstr>'16.19'!Área_de_impresión</vt:lpstr>
      <vt:lpstr>'16.20'!Área_de_impresión</vt:lpstr>
      <vt:lpstr>'16.21'!Área_de_impresión</vt:lpstr>
      <vt:lpstr>'16.22-23'!Área_de_impresión</vt:lpstr>
      <vt:lpstr>'16.24-26'!Área_de_impresión</vt:lpstr>
      <vt:lpstr>'16.27-28'!Área_de_impresión</vt:lpstr>
      <vt:lpstr>'16.4-5-6'!Área_de_impresión</vt:lpstr>
      <vt:lpstr>'16.7'!Área_de_impresión</vt:lpstr>
      <vt:lpstr>'16.8'!Área_de_impresión</vt:lpstr>
      <vt:lpstr>'16.9'!Área_de_impresión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2023-09-25T14:12:33Z</cp:lastPrinted>
  <dcterms:created xsi:type="dcterms:W3CDTF">1999-07-12T11:38:59Z</dcterms:created>
  <dcterms:modified xsi:type="dcterms:W3CDTF">2023-11-13T15:24:40Z</dcterms:modified>
</cp:coreProperties>
</file>